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397" i="1"/>
  <c r="N388"/>
  <c r="M333"/>
  <c r="K333"/>
  <c r="O332"/>
  <c r="O331"/>
  <c r="O330"/>
  <c r="O329"/>
  <c r="O333" s="1"/>
  <c r="N244"/>
  <c r="L225"/>
  <c r="I225"/>
  <c r="O225" s="1"/>
  <c r="O223"/>
  <c r="M217"/>
  <c r="O216"/>
  <c r="O217" s="1"/>
  <c r="L77"/>
  <c r="I77"/>
  <c r="O77" s="1"/>
  <c r="O76"/>
  <c r="O75"/>
  <c r="O74"/>
  <c r="O73"/>
  <c r="M66"/>
  <c r="K66"/>
  <c r="O66" s="1"/>
  <c r="O65"/>
  <c r="O64"/>
  <c r="O63"/>
  <c r="O62"/>
  <c r="O61"/>
</calcChain>
</file>

<file path=xl/sharedStrings.xml><?xml version="1.0" encoding="utf-8"?>
<sst xmlns="http://schemas.openxmlformats.org/spreadsheetml/2006/main" count="655" uniqueCount="269">
  <si>
    <t>ЗВЕДЕНИЙ 2017р.</t>
  </si>
  <si>
    <t>Затверджено</t>
  </si>
  <si>
    <t>Наказ Міністерства фінансів України</t>
  </si>
  <si>
    <t>26.08.2014  № 836</t>
  </si>
  <si>
    <t>ЗАТВЕРДЖЕНО</t>
  </si>
  <si>
    <t>Управління житлово-комунального господарства Білгорода-Дністровського міської ради від 09.03.2017р. № 11</t>
  </si>
  <si>
    <t>найменування головного розпорядника коштів місцевого бюджету)</t>
  </si>
  <si>
    <t>наказ</t>
  </si>
  <si>
    <t>від 09.03.2017</t>
  </si>
  <si>
    <t>№ 11</t>
  </si>
  <si>
    <t>Фінансовго управління Білгород-Дністровської міської ради</t>
  </si>
  <si>
    <t>(найменування місцевого фінансового органу)</t>
  </si>
  <si>
    <t>№ 20-ОС</t>
  </si>
  <si>
    <t>ПАСПОРТ</t>
  </si>
  <si>
    <t>БЮДЖЕТНОЇ ПРОГРАМИ МІСЦЕВОГО БЮДЖЕТУ</t>
  </si>
  <si>
    <t>НА  2017 РІК</t>
  </si>
  <si>
    <t xml:space="preserve">1. </t>
  </si>
  <si>
    <t>4016310</t>
  </si>
  <si>
    <t>Управління  житлово-комунального  господарства  Білгород-Дністровської міської ради</t>
  </si>
  <si>
    <t>(КПКВК МБ)</t>
  </si>
  <si>
    <t>(найменування головного розпорядника)</t>
  </si>
  <si>
    <t>2.</t>
  </si>
  <si>
    <t>(найменування відповідаоьного виконавця)</t>
  </si>
  <si>
    <t>3.</t>
  </si>
  <si>
    <t>0490</t>
  </si>
  <si>
    <t xml:space="preserve">Реалізація заходів  що до інвестиційного  розвитку території </t>
  </si>
  <si>
    <t>(КФКВК)</t>
  </si>
  <si>
    <t>(найменування бюджетної прогарми)</t>
  </si>
  <si>
    <t>4.</t>
  </si>
  <si>
    <r>
      <t xml:space="preserve">Обсяг бюджетних призначеннь/бюджетних асигнувань  - 5500,000  тис. гривень,  у  тому  числі  із  загального  фонду  -  </t>
    </r>
    <r>
      <rPr>
        <u/>
        <sz val="11"/>
        <rFont val="Times New Roman"/>
        <family val="1"/>
        <charset val="204"/>
      </rPr>
      <t>0,0</t>
    </r>
    <r>
      <rPr>
        <sz val="11"/>
        <rFont val="Times New Roman"/>
        <family val="1"/>
        <charset val="204"/>
      </rPr>
      <t xml:space="preserve"> тис. гривень</t>
    </r>
  </si>
  <si>
    <t>та зі спеціального фонду   - 5500,000тис. гривень.</t>
  </si>
  <si>
    <t>5.</t>
  </si>
  <si>
    <t>Підстави для виконання бюджетної програми :</t>
  </si>
  <si>
    <t>Закон України "Про місцеве самоврядування в Україні" від 21 травня 1997 року № 280/97-ВР</t>
  </si>
  <si>
    <t>- Конституція України (Закон України від 28.06.1996 № 254/96-ВР);</t>
  </si>
  <si>
    <r>
      <t>–</t>
    </r>
    <r>
      <rPr>
        <sz val="10"/>
        <rFont val="Times New Roman"/>
        <family val="1"/>
        <charset val="204"/>
      </rPr>
      <t>Бюджетний кодекс України від 08.07.2010 р. № 2456-VI (зі змінами та доповненнями)</t>
    </r>
  </si>
  <si>
    <t>Закон України від 21.12.2016 № 1801-VII «Про Державний бюджет України на 2017р»;</t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</si>
  <si>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</si>
  <si>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</si>
  <si>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r>
      <t>–</t>
    </r>
    <r>
      <rPr>
        <sz val="10"/>
        <rFont val="Times New Roman"/>
        <family val="1"/>
        <charset val="204"/>
      </rPr>
      <t>Наказ Міністерства фінансів України від 10.09.2015 р. № 765"Типовий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  </r>
  </si>
  <si>
    <t xml:space="preserve">Наказ Міністерства фінансів України від 02.08.2010 р. № 805 "Про затвердження Основних підходів до </t>
  </si>
  <si>
    <t>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</si>
  <si>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</si>
  <si>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</si>
  <si>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t xml:space="preserve">Рішення сесії Білгород-Дністровської міської ради від 22.12.2016 № 193-VІI «Про міський бюджет міста Б-Дністровського на 2017 рік». </t>
  </si>
  <si>
    <t xml:space="preserve">Рішення  міської ради від 23.02.2017р № 245-VII про внесення змін і доповнень до рішення  міської ради від 22.12.2016р. № 193-VII  "Про міський бюджет м. Б-Дністровського на 2017р."   </t>
  </si>
  <si>
    <t>6.</t>
  </si>
  <si>
    <t xml:space="preserve">Мета бюджетної програми: 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</si>
  <si>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</si>
  <si>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</si>
  <si>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</si>
  <si>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</si>
  <si>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</si>
  <si>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</si>
  <si>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</si>
  <si>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</si>
  <si>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</si>
  <si>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</si>
  <si>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</si>
  <si>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</si>
  <si>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</si>
  <si>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</si>
  <si>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</si>
  <si>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 xml:space="preserve"> 0490</t>
  </si>
  <si>
    <t>Забезпечення  розвитку інфраструктури міста</t>
  </si>
  <si>
    <t>Капітальний ремонт,диспетчеризація і технічна експертиза ліфтів в ЖБ.</t>
  </si>
  <si>
    <t>Придбання теплолічильників.</t>
  </si>
  <si>
    <t>Придбання автогрейдера.</t>
  </si>
  <si>
    <t>Облаштування автобусних зупинок</t>
  </si>
  <si>
    <t>Капітальний ремонт вуличного освітлення</t>
  </si>
  <si>
    <t>Усього</t>
  </si>
  <si>
    <t>9.</t>
  </si>
  <si>
    <t>Перелік державних/регіональних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</si>
  <si>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</si>
  <si>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</si>
  <si>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"Програма заміни, модернізації, капітального ремонту, диспетчеризації і технічної експертизи ліфтів в місті Білгород-Дністровський на 2014- 2017 рр."</t>
  </si>
  <si>
    <t>Програма сприяння створенню та забезпечення функціонування ОСББ в місті Бідгород-Дністровському на 2016-2017 роки"</t>
  </si>
  <si>
    <t>Програма "Будівництво, ремонт і реконструкція вуличного освітлення міста Білгород-Дністровський на 2017-2020 рр."</t>
  </si>
  <si>
    <t>Програма Розвитку мережі зупинок міського громадського транспорту міста Білгород-Дністровський на 2017-2019 рр. "Міський автобус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</si>
  <si>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</si>
  <si>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</si>
  <si>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</si>
  <si>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</si>
  <si>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</si>
  <si>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</si>
  <si>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</si>
  <si>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Забезпечення розвитку інфраструктури території</t>
  </si>
  <si>
    <t>Затрат</t>
  </si>
  <si>
    <t>кількість одиниць автотранспорту, які необхідно придбати</t>
  </si>
  <si>
    <t>од.</t>
  </si>
  <si>
    <t xml:space="preserve">Рішення сесії міської ради від 23.02.2017р № 245-VII </t>
  </si>
  <si>
    <t>Продукту</t>
  </si>
  <si>
    <t>кількість одиниць автотранспорту, які планується придбати</t>
  </si>
  <si>
    <t>Ефективності</t>
  </si>
  <si>
    <t>середні видатки на придбання одиниці автотранспорту</t>
  </si>
  <si>
    <t>грн.</t>
  </si>
  <si>
    <t>очікувана вартість</t>
  </si>
  <si>
    <t>Якості</t>
  </si>
  <si>
    <t>кількість одиниць теплолічильників, які необхідно придбати</t>
  </si>
  <si>
    <t xml:space="preserve">Протокол </t>
  </si>
  <si>
    <t>кількість одиниць теплолічильників, які планується придбати</t>
  </si>
  <si>
    <t>Титульний список.</t>
  </si>
  <si>
    <t>середні видатки на придбання 1 теплолічильника.</t>
  </si>
  <si>
    <t>Питома вага кількості одиниць, в яких потрібно встановити теплолічильники до затвердженого титульного списку.</t>
  </si>
  <si>
    <t>%</t>
  </si>
  <si>
    <t xml:space="preserve">Розрахункові дані. </t>
  </si>
  <si>
    <t>обсяг видатків  на облаштування автобусних зупинок</t>
  </si>
  <si>
    <t>кількість одиниць автобусних зупинок, які планується придбати</t>
  </si>
  <si>
    <t>середні витрати на облаштування 1 зупинки</t>
  </si>
  <si>
    <t xml:space="preserve">довідка </t>
  </si>
  <si>
    <t>Рівень виконання робіт по облаштуванню автобусних зупинок</t>
  </si>
  <si>
    <t xml:space="preserve">Розрахунково </t>
  </si>
  <si>
    <t xml:space="preserve">Заміна, модернізація, капітальний ремонт, диспетчеризація і технічна експертиза ліфтів </t>
  </si>
  <si>
    <t>кількість одиниць ліфтів, в яких необхідно провести капітальний ремонт</t>
  </si>
  <si>
    <t>кількість одиниць ліфтів, в яких необхідно провести диспетчеризацію.</t>
  </si>
  <si>
    <t>Капітальний ремонт ліфтів: вул. Сонячна, буд. № 11 - 5 одиниць і вул. Ізмаїльська, буд. 131-А - 2 одиниці.</t>
  </si>
  <si>
    <t>Рішення № 640 від 08.12.2016р.</t>
  </si>
  <si>
    <t>кількість одиниць ліфтів, в яких планується провести диспетчеризацію.</t>
  </si>
  <si>
    <t>Рішення №           від 17.03.2017р.</t>
  </si>
  <si>
    <t>середні витрати на капітальний ремонт 1 ліфта.</t>
  </si>
  <si>
    <t>середні витрати на диспетчеризацію 1 ліфта.</t>
  </si>
  <si>
    <t>Динаміка обсягу капітального ремонту ліфтів, в порівняні з попереднім роком. 7/9, 1500,0 до 1495,0</t>
  </si>
  <si>
    <t>Забезпечення проведення капітального ремонту зовнишнього освітлення</t>
  </si>
  <si>
    <t>обсяг видатків на капітальний ремонт вуличного освітлення</t>
  </si>
  <si>
    <t>капітальний ремонт вуличного освітлення</t>
  </si>
  <si>
    <t>км</t>
  </si>
  <si>
    <t xml:space="preserve">титульний список управління комунального господарства </t>
  </si>
  <si>
    <t>середні витрати на 1 км капітального ремонту об'єктів</t>
  </si>
  <si>
    <t>Рівень виконання робіт по капітальному ремонту об`єктів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</si>
  <si>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</si>
  <si>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</si>
  <si>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</si>
  <si>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</si>
  <si>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нна і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</si>
  <si>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</si>
  <si>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</si>
  <si>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</si>
  <si>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</si>
  <si>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</si>
  <si>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</si>
  <si>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</si>
  <si>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</si>
  <si>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</si>
  <si>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</si>
  <si>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</si>
  <si>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</si>
  <si>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</si>
  <si>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</si>
  <si>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</si>
  <si>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</si>
  <si>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</si>
  <si>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Начальник фінансового управління  Білгород-Дністровської міської ради</t>
  </si>
  <si>
    <t>В.Г. Мінчев</t>
  </si>
  <si>
    <t>Наказ</t>
  </si>
  <si>
    <t xml:space="preserve"> Управління житлово-комунального господарства Білгород-Дністровської міської ради від 09.03.2017 р. № 11</t>
  </si>
  <si>
    <t>від  09.03.2017 р.</t>
  </si>
  <si>
    <t>№</t>
  </si>
  <si>
    <t>20-ОС</t>
  </si>
  <si>
    <t>4019140</t>
  </si>
  <si>
    <t xml:space="preserve"> Управління житлово-комунального господарства Білгород-Дністровської міської ради </t>
  </si>
  <si>
    <t>0540</t>
  </si>
  <si>
    <t>Інша діяльність у сфері охорони навколишнього природного середовища</t>
  </si>
  <si>
    <t>КПККВМКМБ</t>
  </si>
  <si>
    <t>Обсяг бюджетних призначеннь/бюджетних асигнувань  -  486,1  тис. гривень,  у  тому  числі  із  загального  фонду  -0,00тис. гривень</t>
  </si>
  <si>
    <t>та зі спеціального фонду   - 486,1 тис. гривень.</t>
  </si>
  <si>
    <t>- Бюджетний кодекс України (Закон України від 21.06.2001 № 2542-III);</t>
  </si>
  <si>
    <t>Закон України від 21.12.2016р  № 1801-VIIІ «Про Державний бюджет України на 2017 рік»;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</si>
  <si>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</si>
  <si>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</si>
  <si>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Рішення сесії Білгород-Дністровської міської ради від 22.12.2016 № 193-VІI «Про міський бюджет міста Б-Дністровського на 2017 рік».</t>
  </si>
  <si>
    <t xml:space="preserve">Рішення  міської ради від 23.02.2017р № 245-VII про внесення змін і доповнень до рішення сесії міської ради від 22.12.2016р. № 193-VII  "Про міський бюджет м. Б-Дністровського на 2017р."   </t>
  </si>
  <si>
    <t>Мета бюджетної програми</t>
  </si>
  <si>
    <t>Створиння, відновлення і збереження зелених насаджень. Покращення навколишнього середовища та створиння більш сприятливих умов для життєдіяльності населення міста</t>
  </si>
  <si>
    <t>Розвиток збереження і поновлення зелених насаджень, зелених зон</t>
  </si>
  <si>
    <t>Програма озеленення міста Білгород-Дністровський на 2017-2020 рр"</t>
  </si>
  <si>
    <t>Підпрограма 1</t>
  </si>
  <si>
    <t>Розвиток та збереження і поновлення зелених насаджень, зелених зон</t>
  </si>
  <si>
    <t>обсяг видатків</t>
  </si>
  <si>
    <t>кількість дерев і кущів, які планується висадити</t>
  </si>
  <si>
    <t>Згідно програми озеленнення міста Білгорода-Дністровського</t>
  </si>
  <si>
    <t>площа , на якій планується відновити газонну траву</t>
  </si>
  <si>
    <t>м²</t>
  </si>
  <si>
    <t xml:space="preserve">кількість квіткової розсади, яку планується висадти </t>
  </si>
  <si>
    <t>од</t>
  </si>
  <si>
    <t>плоша, яку планується удобрити</t>
  </si>
  <si>
    <t xml:space="preserve">площа, яку планується обробити вад АБМ </t>
  </si>
  <si>
    <t>середні витрати напридбання 1 дерева</t>
  </si>
  <si>
    <t>Розрахунково (відношення обсягу видатків на придбання дерев та кущів до запланованої кількості в 2017р)</t>
  </si>
  <si>
    <t>середні витрати на відновлення 1м² газонної трави</t>
  </si>
  <si>
    <t>Розрахунково (відношення обсягу видатків на відновлення газонної трави в 2017р до площі парку Михайлівський та вул. Приморська)</t>
  </si>
  <si>
    <t>середні витрати на висадку 100 од квіткової розсади</t>
  </si>
  <si>
    <t>Розрахунково (відношення обсягу видатків (5000,00 грн) на придбання квіткової розсади до запланованої кількості (500шт) в 2017р)</t>
  </si>
  <si>
    <r>
      <t>середні витрати на удобриння 1 м</t>
    </r>
    <r>
      <rPr>
        <sz val="10"/>
        <color indexed="8"/>
        <rFont val="Arial"/>
        <family val="2"/>
        <charset val="204"/>
      </rPr>
      <t>²</t>
    </r>
    <r>
      <rPr>
        <sz val="10"/>
        <color indexed="8"/>
        <rFont val="Times New Roman"/>
        <family val="1"/>
        <charset val="204"/>
      </rPr>
      <t xml:space="preserve"> площі</t>
    </r>
  </si>
  <si>
    <t>Розрахунково (відношення обсягу видатків на придбання добрив до запланованої площі удобрення в 2017р)</t>
  </si>
  <si>
    <r>
      <t>середні витрати на обробку 1м</t>
    </r>
    <r>
      <rPr>
        <sz val="10"/>
        <color indexed="8"/>
        <rFont val="Arial"/>
        <family val="2"/>
        <charset val="204"/>
      </rPr>
      <t>²</t>
    </r>
    <r>
      <rPr>
        <sz val="10"/>
        <color indexed="8"/>
        <rFont val="Times New Roman"/>
        <family val="1"/>
        <charset val="204"/>
      </rPr>
      <t xml:space="preserve"> території</t>
    </r>
  </si>
  <si>
    <t xml:space="preserve">    </t>
  </si>
  <si>
    <t>питома вага поновлених зелених насаджень (дерев) до загальної кількості дерев, що  планується висадити за рахунок природоохоронного фонду</t>
  </si>
  <si>
    <t>Розрахунково ( Відношення запланованого висадження дерев на 2017р (187 од) до загальної кількості висадження дерев по програмі до 2020 р. (1008 од))</t>
  </si>
  <si>
    <t>питома вага оновлених площ газонів у загальній кількості площ газонів, що потребують відновлення,</t>
  </si>
  <si>
    <r>
      <t xml:space="preserve">Розрахунково ( відношення </t>
    </r>
    <r>
      <rPr>
        <sz val="8"/>
        <rFont val="Arial"/>
        <family val="2"/>
        <charset val="204"/>
      </rPr>
      <t xml:space="preserve">S клумб </t>
    </r>
    <r>
      <rPr>
        <sz val="8"/>
        <rFont val="Times New Roman"/>
        <family val="1"/>
        <charset val="204"/>
      </rPr>
      <t>скверу Михайлівський (371) до загальної S клумб скверів і парків (1906))</t>
    </r>
  </si>
  <si>
    <t>питома вага удобрених площ газонів і клумб у загальній кількості площ газонів і клумб</t>
  </si>
  <si>
    <r>
      <t xml:space="preserve">Розрахунково ( відношення </t>
    </r>
    <r>
      <rPr>
        <sz val="8"/>
        <rFont val="Arial"/>
        <family val="2"/>
        <charset val="204"/>
      </rPr>
      <t xml:space="preserve">S </t>
    </r>
    <r>
      <rPr>
        <sz val="8"/>
        <rFont val="Times New Roman"/>
        <family val="1"/>
        <charset val="204"/>
      </rPr>
      <t>удобрених газонів (1780) до загальної S газонів і клумб (94501))</t>
    </r>
  </si>
  <si>
    <t>……….</t>
  </si>
  <si>
    <t>Начальник Управління житлово-комунального господарства Білгород-Дністровської міської ради</t>
  </si>
  <si>
    <t>4016060</t>
  </si>
  <si>
    <t>(найменування відповідального виконавця)</t>
  </si>
  <si>
    <t>0620</t>
  </si>
  <si>
    <t>Благоустрій міст, сіл, селищ</t>
  </si>
  <si>
    <t>(найменування  програмної класифікації )</t>
  </si>
  <si>
    <r>
      <t xml:space="preserve">Обсяг бюджетних призначеннь/бюджетних асигнувань  -  12244,0  тис. гривень,  у  тому  числі  із  загального  фонду  -  </t>
    </r>
    <r>
      <rPr>
        <u/>
        <sz val="11"/>
        <rFont val="Times New Roman"/>
        <family val="1"/>
        <charset val="204"/>
      </rPr>
      <t xml:space="preserve">12244,0 </t>
    </r>
    <r>
      <rPr>
        <sz val="11"/>
        <rFont val="Times New Roman"/>
        <family val="1"/>
        <charset val="204"/>
      </rPr>
      <t>тис. гривень</t>
    </r>
  </si>
  <si>
    <t>та зі спеціального фонду   - 0,0 тис. гривень.</t>
  </si>
  <si>
    <t>Рішення сесії Білгород-Дністровської міської ради від 22.12.2016 № 193-VІI «Про міський бюджет міста Б-Дністровського на 2017 рік».Рішення міської ради від 23.02.2017р № 245-VII  «Про внесення змін і доповнень  до рішення  міської ради від 22.12.2016р.        № 193-VII «Про міський бюджет міста Білгород-Дністровського на 2017рік»;</t>
  </si>
  <si>
    <t>Рішення міської ради від 23.02.2017р № 245-VII  «Про внесення змін і доповнень  до рішення  міської ради від 22.12.2016р.        № 193-VII «Про міський бюджет міста Білгород-Дністровського на 2017рік»;</t>
  </si>
  <si>
    <t>Підвищення рівня благоустрою міста</t>
  </si>
  <si>
    <t>Забезпечення та утримання в належному технічному стані об`єктів дорожнього господарства</t>
  </si>
  <si>
    <t>Збереження облаштування та утримання окремої території (парків, скверів, тощо)</t>
  </si>
  <si>
    <t>Збереження та утримання на належному рівні зеленої зони населенного пункту поліпшення його екологічних умов</t>
  </si>
  <si>
    <t>Забезпечення благоустрою кладовищ</t>
  </si>
  <si>
    <t>Регіональна цільова програма 1</t>
  </si>
  <si>
    <t>Результативні показники бюджетної прогарми  у розрізі підпрограм і завдань:                                                                                                                      грн</t>
  </si>
  <si>
    <t>1.</t>
  </si>
  <si>
    <t>Рішення сесії міської ради від 22.12.2016р № 193-VII</t>
  </si>
  <si>
    <t xml:space="preserve">Площа доріг , що  планується утримувати в належному стані </t>
  </si>
  <si>
    <t>характеристика вуличних територій (грунтові)</t>
  </si>
  <si>
    <t xml:space="preserve">Протяжність ліній електропередач зовнішнього освітлення міста, що  планується утримувати в належному стані   </t>
  </si>
  <si>
    <t>характеристика мереж зовнішнього освітлення</t>
  </si>
  <si>
    <t xml:space="preserve">середня вартість утримання 1 м² вулиць,(доріг та тротуарів)   </t>
  </si>
  <si>
    <t>Розрахунково (відношення обсягу видатків на утримання доріг до загальної площі доріг і тротуарів, що плануються утримуватися)</t>
  </si>
  <si>
    <t xml:space="preserve">середня вартість утримання 1км ліній зовнішнього освітлення  </t>
  </si>
  <si>
    <t>Розрахунково (відношення обсягу видатків на утримання зовнішнього освітлення до загальної протяжності електормереж)</t>
  </si>
  <si>
    <t>питома вага вулиць, що планується утримувати в належгному стані в загальній кількості доріг</t>
  </si>
  <si>
    <t>Розрахунково ( відношення площі грунтових доріг до загальної площі доріг)</t>
  </si>
  <si>
    <t>питома вага ліній зовнішнього освітлення, що планується утримувати в належгному стані</t>
  </si>
  <si>
    <t>Забезпечення облаштування та утримання окремої території (парків, скверів, тощо)</t>
  </si>
  <si>
    <t>Кількість дерев, що плануеться доглянути /висадити/видилити /, з них</t>
  </si>
  <si>
    <t>акти обстеження</t>
  </si>
  <si>
    <t>Кількість дерев, що плануеться виделити</t>
  </si>
  <si>
    <t>Кількість дерев, що плануеться висадити</t>
  </si>
  <si>
    <t>Кількість дерев, що плануеться доглянути /санітарна обрізка/</t>
  </si>
  <si>
    <t>Кількість квіткової розсади, яку планується висадити</t>
  </si>
  <si>
    <t xml:space="preserve">Площа парків та скверів </t>
  </si>
  <si>
    <t xml:space="preserve"> м²</t>
  </si>
  <si>
    <t>характеристика територій парків та скверів</t>
  </si>
  <si>
    <t>площа  території об`єктів зеленого господарства, яка підлягає прибиранню</t>
  </si>
  <si>
    <t>Площа газонів, що планується утримувати (викошування, відновлення)</t>
  </si>
  <si>
    <t>Площа, на якій плануеться висадити квіткову розсаду</t>
  </si>
  <si>
    <t>Середні витрати на догляд 1 м² площі парків і скверів</t>
  </si>
  <si>
    <t>розрахунково (З/плата з податками+хоз.мат+оплата водопост/ на площу парків та скверів)</t>
  </si>
  <si>
    <t>Середні витрати на висадження 1 тис. од. квіткової розсади</t>
  </si>
  <si>
    <t>розрахунково (З/плата з податками 5 роб. за 4 години (556,78)+вартість розсади (8000))</t>
  </si>
  <si>
    <t>Середні витрати на доглґяд 1 дерева (обрізка, висадка, видалення і т.і.)</t>
  </si>
  <si>
    <t>розрахунково (З/плата з податками 2 роб. за 4 години+вартість розхідних матеріалів / на 350 дерев за планом догляду)</t>
  </si>
  <si>
    <t>питома вага прибраної площі до загальної площі</t>
  </si>
  <si>
    <t>розрахунково</t>
  </si>
  <si>
    <t>питома вага виделених дерев до тих, що потребували виделеню</t>
  </si>
  <si>
    <t>питома вага  площі газонів до загальній кількості площ парків та скверів</t>
  </si>
  <si>
    <t>питома вага  площі клумб до загальній кількості площ парків та скверів</t>
  </si>
  <si>
    <t>Збереження та утримання в належному рівні  населеного пункту та поліпшення його екологічних умов</t>
  </si>
  <si>
    <t>площа  території населенного пункту, яка підлягає прибиранню</t>
  </si>
  <si>
    <t xml:space="preserve">характеристика вуличних територій </t>
  </si>
  <si>
    <t>Середні витрати на санітарне прибирання 1м² території об`єктів населенного пункту</t>
  </si>
  <si>
    <t>Розрахунково (відношення обсягу видатків до загальної площі територій)</t>
  </si>
  <si>
    <t>Питома вага територій населеного пункту, яку планують прибирати до загальної площі, яка підлягає прибиранню</t>
  </si>
  <si>
    <t>Розрахунково ( відношення площі прибардюрної частини вулиць + площі тротуарів до загальної площі)</t>
  </si>
  <si>
    <t>Площа кладовищ, благоустрій яких планується здійснювати</t>
  </si>
  <si>
    <t>технічна документація</t>
  </si>
  <si>
    <t>Середні витрати на догляд 1 м² кладовища</t>
  </si>
  <si>
    <t>Розрахунково (відношення обсягу видатків до загальної площі кладовищ)</t>
  </si>
  <si>
    <t>питома вага кладовищ, благоустрій яких планується здійснювати догляд, у загальній площі кладовищ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</si>
</sst>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#,##0.000"/>
    <numFmt numFmtId="167" formatCode="#,##0.0000"/>
    <numFmt numFmtId="168" formatCode="#,##0.0"/>
    <numFmt numFmtId="169" formatCode="0.0000"/>
  </numFmts>
  <fonts count="30">
    <font>
      <sz val="11"/>
      <color theme="1"/>
      <name val="Calibri"/>
      <family val="2"/>
      <charset val="204"/>
      <scheme val="minor"/>
    </font>
    <font>
      <sz val="12"/>
      <name val="Arial"/>
    </font>
    <font>
      <b/>
      <sz val="1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  <font>
      <sz val="9"/>
      <color indexed="8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5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justify" wrapText="1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/>
    <xf numFmtId="0" fontId="7" fillId="0" borderId="0" xfId="0" applyFont="1" applyBorder="1"/>
    <xf numFmtId="0" fontId="7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49" fontId="7" fillId="0" borderId="1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0" fontId="10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12" fillId="0" borderId="0" xfId="0" applyFont="1"/>
    <xf numFmtId="0" fontId="13" fillId="0" borderId="0" xfId="0" applyFont="1"/>
    <xf numFmtId="0" fontId="7" fillId="0" borderId="0" xfId="0" applyFont="1" applyFill="1"/>
    <xf numFmtId="0" fontId="14" fillId="0" borderId="0" xfId="0" applyFont="1"/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9" fillId="0" borderId="0" xfId="0" applyFont="1" applyFill="1" applyAlignment="1">
      <alignment horizontal="left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166" fontId="5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0" fontId="5" fillId="0" borderId="0" xfId="0" applyFont="1" applyFill="1"/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17" fillId="2" borderId="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20" fillId="0" borderId="5" xfId="0" applyFont="1" applyBorder="1" applyAlignment="1" applyProtection="1">
      <alignment horizontal="left" vertical="top" wrapText="1"/>
      <protection locked="0"/>
    </xf>
    <xf numFmtId="0" fontId="20" fillId="0" borderId="6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20" fillId="0" borderId="5" xfId="0" applyFont="1" applyBorder="1" applyAlignment="1" applyProtection="1">
      <alignment horizontal="left" vertical="top" wrapText="1"/>
      <protection locked="0"/>
    </xf>
    <xf numFmtId="0" fontId="20" fillId="0" borderId="6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19" fillId="0" borderId="4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horizontal="center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>
      <alignment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Border="1" applyAlignment="1">
      <alignment horizontal="center" vertical="justify" wrapText="1"/>
    </xf>
    <xf numFmtId="0" fontId="6" fillId="0" borderId="0" xfId="0" applyFont="1" applyBorder="1" applyAlignment="1">
      <alignment vertical="justify" wrapText="1"/>
    </xf>
    <xf numFmtId="0" fontId="4" fillId="0" borderId="0" xfId="0" applyFont="1" applyBorder="1"/>
    <xf numFmtId="0" fontId="1" fillId="0" borderId="1" xfId="0" applyFont="1" applyBorder="1"/>
    <xf numFmtId="0" fontId="4" fillId="0" borderId="1" xfId="0" applyFont="1" applyBorder="1"/>
    <xf numFmtId="0" fontId="9" fillId="0" borderId="1" xfId="0" applyFont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 wrapText="1"/>
    </xf>
    <xf numFmtId="168" fontId="7" fillId="0" borderId="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26" fillId="0" borderId="0" xfId="0" applyFont="1"/>
    <xf numFmtId="0" fontId="8" fillId="0" borderId="0" xfId="0" applyFont="1" applyBorder="1" applyAlignment="1">
      <alignment horizontal="left" wrapText="1"/>
    </xf>
    <xf numFmtId="0" fontId="1" fillId="0" borderId="2" xfId="0" applyFont="1" applyBorder="1"/>
    <xf numFmtId="0" fontId="6" fillId="0" borderId="2" xfId="0" applyFont="1" applyBorder="1" applyAlignment="1">
      <alignment vertical="justify" wrapText="1"/>
    </xf>
    <xf numFmtId="0" fontId="26" fillId="0" borderId="0" xfId="0" applyFont="1" applyBorder="1" applyAlignment="1">
      <alignment horizontal="left"/>
    </xf>
    <xf numFmtId="0" fontId="27" fillId="0" borderId="0" xfId="0" applyFont="1"/>
    <xf numFmtId="0" fontId="8" fillId="0" borderId="0" xfId="0" applyFont="1" applyBorder="1"/>
    <xf numFmtId="0" fontId="8" fillId="0" borderId="1" xfId="0" applyFont="1" applyBorder="1" applyAlignment="1"/>
    <xf numFmtId="0" fontId="27" fillId="0" borderId="1" xfId="0" applyFont="1" applyBorder="1"/>
    <xf numFmtId="0" fontId="9" fillId="0" borderId="1" xfId="0" applyFont="1" applyBorder="1" applyAlignment="1"/>
    <xf numFmtId="0" fontId="8" fillId="0" borderId="1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165" fontId="7" fillId="0" borderId="3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7" fillId="0" borderId="4" xfId="0" applyFont="1" applyFill="1" applyBorder="1" applyAlignment="1" applyProtection="1">
      <alignment horizontal="left" vertical="top" wrapText="1"/>
      <protection locked="0"/>
    </xf>
    <xf numFmtId="0" fontId="7" fillId="0" borderId="5" xfId="0" applyFont="1" applyFill="1" applyBorder="1" applyAlignment="1" applyProtection="1">
      <alignment horizontal="left" vertical="top" wrapText="1"/>
      <protection locked="0"/>
    </xf>
    <xf numFmtId="0" fontId="7" fillId="0" borderId="6" xfId="0" applyFont="1" applyFill="1" applyBorder="1" applyAlignment="1" applyProtection="1">
      <alignment horizontal="left" vertical="top" wrapText="1"/>
      <protection locked="0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167" fontId="7" fillId="0" borderId="4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 applyProtection="1">
      <alignment horizontal="left" vertical="center" wrapText="1"/>
      <protection locked="0"/>
    </xf>
    <xf numFmtId="0" fontId="20" fillId="0" borderId="5" xfId="0" applyFont="1" applyFill="1" applyBorder="1" applyAlignment="1" applyProtection="1">
      <alignment horizontal="left" vertical="center" wrapText="1"/>
      <protection locked="0"/>
    </xf>
    <xf numFmtId="0" fontId="20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0" borderId="6" xfId="0" applyFont="1" applyFill="1" applyBorder="1" applyAlignment="1" applyProtection="1">
      <alignment horizontal="left" vertical="top" wrapText="1"/>
      <protection locked="0"/>
    </xf>
    <xf numFmtId="0" fontId="23" fillId="0" borderId="4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 applyProtection="1">
      <alignment horizontal="left" vertical="top" wrapText="1"/>
      <protection locked="0"/>
    </xf>
    <xf numFmtId="0" fontId="23" fillId="0" borderId="5" xfId="0" applyFont="1" applyFill="1" applyBorder="1" applyAlignment="1" applyProtection="1">
      <alignment horizontal="left" vertical="top" wrapText="1"/>
      <protection locked="0"/>
    </xf>
    <xf numFmtId="0" fontId="23" fillId="0" borderId="6" xfId="0" applyFont="1" applyFill="1" applyBorder="1" applyAlignment="1" applyProtection="1">
      <alignment horizontal="left" vertical="top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vertical="justify" wrapText="1"/>
      <protection locked="0"/>
    </xf>
    <xf numFmtId="0" fontId="6" fillId="0" borderId="5" xfId="0" applyFont="1" applyFill="1" applyBorder="1" applyAlignment="1" applyProtection="1">
      <alignment vertical="justify" wrapText="1"/>
      <protection locked="0"/>
    </xf>
    <xf numFmtId="0" fontId="6" fillId="0" borderId="6" xfId="0" applyFont="1" applyFill="1" applyBorder="1" applyAlignment="1" applyProtection="1">
      <alignment vertical="justify" wrapText="1"/>
      <protection locked="0"/>
    </xf>
    <xf numFmtId="0" fontId="28" fillId="0" borderId="4" xfId="0" applyFont="1" applyFill="1" applyBorder="1" applyAlignment="1">
      <alignment horizontal="left" vertical="justify" wrapText="1"/>
    </xf>
    <xf numFmtId="0" fontId="28" fillId="0" borderId="5" xfId="0" applyFont="1" applyFill="1" applyBorder="1" applyAlignment="1">
      <alignment horizontal="left" vertical="justify" wrapText="1"/>
    </xf>
    <xf numFmtId="0" fontId="28" fillId="0" borderId="6" xfId="0" applyFont="1" applyFill="1" applyBorder="1" applyAlignment="1">
      <alignment horizontal="left" vertical="justify" wrapText="1"/>
    </xf>
    <xf numFmtId="0" fontId="7" fillId="0" borderId="6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169" fontId="7" fillId="0" borderId="4" xfId="0" applyNumberFormat="1" applyFont="1" applyFill="1" applyBorder="1" applyAlignment="1">
      <alignment horizontal="center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169" fontId="7" fillId="0" borderId="6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26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wrapText="1"/>
    </xf>
    <xf numFmtId="0" fontId="29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/>
    <xf numFmtId="0" fontId="1" fillId="0" borderId="0" xfId="0" applyFont="1" applyFill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26" fillId="4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418"/>
  <sheetViews>
    <sheetView tabSelected="1" topLeftCell="A417" workbookViewId="0">
      <selection activeCell="B417" sqref="B417:G417"/>
    </sheetView>
  </sheetViews>
  <sheetFormatPr defaultRowHeight="15"/>
  <sheetData>
    <row r="2" spans="1:16" ht="23.25">
      <c r="A2" s="1"/>
      <c r="B2" s="1"/>
      <c r="C2" s="2" t="s">
        <v>0</v>
      </c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1"/>
      <c r="K3" s="3" t="s">
        <v>1</v>
      </c>
      <c r="L3" s="3"/>
      <c r="M3" s="3"/>
      <c r="N3" s="3"/>
      <c r="O3" s="1"/>
      <c r="P3" s="1"/>
    </row>
    <row r="4" spans="1:16" ht="18.75">
      <c r="A4" s="1"/>
      <c r="B4" s="1"/>
      <c r="C4" s="1"/>
      <c r="D4" s="1"/>
      <c r="E4" s="1"/>
      <c r="F4" s="1"/>
      <c r="G4" s="1"/>
      <c r="H4" s="1"/>
      <c r="I4" s="1"/>
      <c r="J4" s="1"/>
      <c r="K4" s="3" t="s">
        <v>2</v>
      </c>
      <c r="L4" s="3"/>
      <c r="M4" s="3"/>
      <c r="N4" s="3"/>
      <c r="O4" s="1"/>
      <c r="P4" s="1"/>
    </row>
    <row r="5" spans="1:16" ht="18.7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3</v>
      </c>
      <c r="L5" s="3"/>
      <c r="M5" s="3"/>
      <c r="N5" s="3"/>
      <c r="O5" s="1"/>
      <c r="P5" s="1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1"/>
      <c r="K6" s="4" t="s">
        <v>4</v>
      </c>
      <c r="L6" s="1"/>
      <c r="M6" s="1"/>
      <c r="N6" s="1"/>
      <c r="O6" s="1"/>
      <c r="P6" s="1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5"/>
      <c r="K7" s="6" t="s">
        <v>5</v>
      </c>
      <c r="L7" s="6"/>
      <c r="M7" s="6"/>
      <c r="N7" s="6"/>
      <c r="O7" s="6"/>
      <c r="P7" s="6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5"/>
      <c r="K8" s="7" t="s">
        <v>6</v>
      </c>
      <c r="L8" s="7"/>
      <c r="M8" s="7"/>
      <c r="N8" s="7"/>
      <c r="O8" s="7"/>
      <c r="P8" s="7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5"/>
      <c r="K9" s="8" t="s">
        <v>7</v>
      </c>
      <c r="L9" s="9" t="s">
        <v>8</v>
      </c>
      <c r="M9" s="9"/>
      <c r="N9" s="1" t="s">
        <v>9</v>
      </c>
      <c r="O9" s="4"/>
      <c r="P9" s="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5"/>
      <c r="K10" s="6" t="s">
        <v>10</v>
      </c>
      <c r="L10" s="6"/>
      <c r="M10" s="6"/>
      <c r="N10" s="6"/>
      <c r="O10" s="6"/>
      <c r="P10" s="6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5"/>
      <c r="K11" s="10" t="s">
        <v>11</v>
      </c>
      <c r="L11" s="11"/>
      <c r="M11" s="10"/>
      <c r="N11" s="10"/>
      <c r="O11" s="11"/>
      <c r="P11" s="4"/>
    </row>
    <row r="12" spans="1:16" ht="15.75">
      <c r="A12" s="1"/>
      <c r="B12" s="1"/>
      <c r="C12" s="1"/>
      <c r="D12" s="1"/>
      <c r="E12" s="1"/>
      <c r="F12" s="1"/>
      <c r="G12" s="1"/>
      <c r="H12" s="1"/>
      <c r="I12" s="5"/>
      <c r="J12" s="5"/>
      <c r="K12" s="9" t="s">
        <v>8</v>
      </c>
      <c r="L12" s="9"/>
      <c r="M12" s="1"/>
      <c r="N12" s="12" t="s">
        <v>12</v>
      </c>
      <c r="O12" s="13"/>
      <c r="P12" s="4"/>
    </row>
    <row r="13" spans="1:16" ht="15.75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14"/>
      <c r="M13" s="15"/>
      <c r="N13" s="16"/>
      <c r="O13" s="5"/>
      <c r="P13" s="5"/>
    </row>
    <row r="14" spans="1:16" ht="15.75">
      <c r="A14" s="17" t="s">
        <v>13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15.75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ht="15.75">
      <c r="A16" s="18"/>
      <c r="B16" s="18"/>
      <c r="C16" s="18"/>
      <c r="D16" s="18"/>
      <c r="E16" s="18"/>
      <c r="F16" s="18"/>
      <c r="G16" s="17" t="s">
        <v>15</v>
      </c>
      <c r="H16" s="17"/>
      <c r="I16" s="17"/>
      <c r="J16" s="17"/>
      <c r="K16" s="18"/>
      <c r="L16" s="18"/>
      <c r="M16" s="18"/>
      <c r="N16" s="18"/>
      <c r="O16" s="18"/>
      <c r="P16" s="18"/>
    </row>
    <row r="17" spans="1:16">
      <c r="A17" s="11" t="s">
        <v>16</v>
      </c>
      <c r="B17" s="19" t="s">
        <v>17</v>
      </c>
      <c r="C17" s="19"/>
      <c r="D17" s="11"/>
      <c r="E17" s="20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>
      <c r="A18" s="11"/>
      <c r="B18" s="21" t="s">
        <v>19</v>
      </c>
      <c r="C18" s="21"/>
      <c r="D18" s="11"/>
      <c r="E18" s="21" t="s">
        <v>20</v>
      </c>
      <c r="F18" s="21"/>
      <c r="G18" s="21"/>
      <c r="H18" s="21"/>
      <c r="I18" s="21"/>
      <c r="J18" s="21"/>
      <c r="K18" s="21"/>
      <c r="L18" s="11"/>
      <c r="M18" s="11"/>
      <c r="N18" s="11"/>
      <c r="O18" s="11"/>
      <c r="P18" s="11"/>
    </row>
    <row r="19" spans="1:16">
      <c r="A19" s="11" t="s">
        <v>21</v>
      </c>
      <c r="B19" s="19" t="s">
        <v>17</v>
      </c>
      <c r="C19" s="19"/>
      <c r="D19" s="11"/>
      <c r="E19" s="20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>
      <c r="A20" s="11"/>
      <c r="B20" s="21" t="s">
        <v>19</v>
      </c>
      <c r="C20" s="21"/>
      <c r="D20" s="11"/>
      <c r="E20" s="21" t="s">
        <v>22</v>
      </c>
      <c r="F20" s="21"/>
      <c r="G20" s="21"/>
      <c r="H20" s="21"/>
      <c r="I20" s="21"/>
      <c r="J20" s="21"/>
      <c r="K20" s="21"/>
      <c r="L20" s="11"/>
      <c r="M20" s="11"/>
      <c r="N20" s="11"/>
      <c r="O20" s="11"/>
      <c r="P20" s="11"/>
    </row>
    <row r="21" spans="1:16">
      <c r="A21" s="11" t="s">
        <v>23</v>
      </c>
      <c r="B21" s="19" t="s">
        <v>17</v>
      </c>
      <c r="C21" s="19"/>
      <c r="D21" s="22"/>
      <c r="E21" s="23" t="s">
        <v>24</v>
      </c>
      <c r="F21" s="24"/>
      <c r="G21" s="25" t="s">
        <v>25</v>
      </c>
      <c r="H21" s="25"/>
      <c r="I21" s="25"/>
      <c r="J21" s="25"/>
      <c r="K21" s="25"/>
      <c r="L21" s="25"/>
      <c r="M21" s="25"/>
      <c r="N21" s="25"/>
      <c r="O21" s="25"/>
      <c r="P21" s="25"/>
    </row>
    <row r="22" spans="1:16">
      <c r="A22" s="11"/>
      <c r="B22" s="21" t="s">
        <v>19</v>
      </c>
      <c r="C22" s="21"/>
      <c r="D22" s="11"/>
      <c r="E22" s="26" t="s">
        <v>26</v>
      </c>
      <c r="F22" s="11"/>
      <c r="G22" s="21" t="s">
        <v>27</v>
      </c>
      <c r="H22" s="21"/>
      <c r="I22" s="21"/>
      <c r="J22" s="21"/>
      <c r="K22" s="21"/>
      <c r="L22" s="21"/>
      <c r="M22" s="21"/>
      <c r="N22" s="21"/>
      <c r="O22" s="21"/>
      <c r="P22" s="21"/>
    </row>
    <row r="23" spans="1:16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>
      <c r="A24" s="27" t="s">
        <v>28</v>
      </c>
      <c r="B24" s="28" t="s">
        <v>29</v>
      </c>
      <c r="C24" s="29"/>
      <c r="D24" s="29"/>
      <c r="E24" s="29"/>
      <c r="F24" s="30"/>
      <c r="G24" s="30"/>
      <c r="H24" s="31"/>
      <c r="I24" s="31"/>
      <c r="J24" s="31"/>
      <c r="K24" s="31"/>
      <c r="L24" s="31"/>
      <c r="M24" s="31"/>
      <c r="N24" s="31"/>
      <c r="O24" s="30"/>
      <c r="P24" s="30"/>
    </row>
    <row r="25" spans="1:16">
      <c r="A25" s="27"/>
      <c r="B25" s="28"/>
      <c r="C25" s="29"/>
      <c r="D25" s="29"/>
      <c r="E25" s="29"/>
      <c r="F25" s="30"/>
      <c r="G25" s="30"/>
      <c r="H25" s="31"/>
      <c r="I25" s="31"/>
      <c r="J25" s="31"/>
      <c r="K25" s="31"/>
      <c r="L25" s="31"/>
      <c r="M25" s="31"/>
      <c r="N25" s="31"/>
      <c r="O25" s="30"/>
      <c r="P25" s="30"/>
    </row>
    <row r="26" spans="1:16" ht="15.75">
      <c r="A26" s="27"/>
      <c r="B26" s="24"/>
      <c r="C26" s="11"/>
      <c r="D26" s="11"/>
      <c r="E26" s="11"/>
      <c r="F26" s="32"/>
      <c r="G26" s="32"/>
      <c r="H26" s="11" t="s">
        <v>30</v>
      </c>
      <c r="I26" s="1"/>
      <c r="J26" s="11"/>
      <c r="K26" s="11"/>
      <c r="L26" s="11"/>
      <c r="M26" s="11"/>
      <c r="N26" s="11"/>
      <c r="O26" s="11"/>
      <c r="P26" s="11"/>
    </row>
    <row r="27" spans="1:16">
      <c r="A27" s="27" t="s">
        <v>31</v>
      </c>
      <c r="B27" s="27" t="s">
        <v>32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>
      <c r="A28" s="11"/>
      <c r="B28" s="11" t="s">
        <v>33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8">
      <c r="A29" s="11"/>
      <c r="B29" s="11" t="s">
        <v>34</v>
      </c>
      <c r="C29" s="34"/>
      <c r="D29" s="34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35"/>
      <c r="B30" s="36" t="s">
        <v>35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>
      <c r="A31" s="35"/>
      <c r="B31" s="11" t="s">
        <v>36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>
      <c r="A32" s="35"/>
      <c r="B32" s="11" t="s">
        <v>37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>
      <c r="A33" s="35"/>
      <c r="B33" s="37" t="s">
        <v>38</v>
      </c>
      <c r="C33" s="37"/>
      <c r="D33" s="37"/>
      <c r="E33" s="37"/>
      <c r="F33" s="37"/>
      <c r="G33" s="37"/>
      <c r="H33" s="37"/>
      <c r="I33" s="37"/>
      <c r="J33" s="37"/>
      <c r="K33" s="37"/>
      <c r="L33" s="11"/>
      <c r="M33" s="11"/>
      <c r="N33" s="11"/>
      <c r="O33" s="11"/>
      <c r="P33" s="11"/>
    </row>
    <row r="34" spans="1:16">
      <c r="A34" s="35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11"/>
      <c r="M34" s="11"/>
      <c r="N34" s="11"/>
      <c r="O34" s="11"/>
      <c r="P34" s="11"/>
    </row>
    <row r="35" spans="1:16">
      <c r="A35" s="35"/>
      <c r="B35" s="38" t="s">
        <v>39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11"/>
      <c r="N35" s="11"/>
      <c r="O35" s="11"/>
      <c r="P35" s="11"/>
    </row>
    <row r="36" spans="1:16">
      <c r="A36" s="35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11"/>
      <c r="N36" s="11"/>
      <c r="O36" s="11"/>
      <c r="P36" s="11"/>
    </row>
    <row r="37" spans="1:16">
      <c r="A37" s="35"/>
      <c r="B37" s="39" t="s">
        <v>40</v>
      </c>
      <c r="C37" s="39"/>
      <c r="D37" s="39"/>
      <c r="E37" s="39"/>
      <c r="F37" s="39"/>
      <c r="G37" s="39"/>
      <c r="H37" s="39"/>
      <c r="I37" s="39"/>
      <c r="J37" s="39"/>
      <c r="K37" s="39"/>
      <c r="L37" s="40"/>
      <c r="M37" s="11"/>
      <c r="N37" s="11"/>
      <c r="O37" s="11"/>
      <c r="P37" s="11"/>
    </row>
    <row r="38" spans="1:16">
      <c r="A38" s="11"/>
      <c r="B38" s="41" t="s">
        <v>41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0"/>
      <c r="O38" s="40"/>
      <c r="P38" s="11"/>
    </row>
    <row r="39" spans="1:16">
      <c r="A39" s="11"/>
      <c r="B39" s="41" t="s">
        <v>42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11"/>
      <c r="N39" s="11"/>
      <c r="O39" s="11"/>
      <c r="P39" s="11"/>
    </row>
    <row r="40" spans="1:16">
      <c r="A40" s="1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11"/>
      <c r="N40" s="11"/>
      <c r="O40" s="11"/>
      <c r="P40" s="11"/>
    </row>
    <row r="41" spans="1:16">
      <c r="A41" s="11"/>
      <c r="B41" s="41" t="s">
        <v>43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11"/>
      <c r="N41" s="11"/>
      <c r="O41" s="11"/>
      <c r="P41" s="11"/>
    </row>
    <row r="42" spans="1:16">
      <c r="A42" s="1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11"/>
      <c r="N42" s="11"/>
      <c r="O42" s="11"/>
      <c r="P42" s="11"/>
    </row>
    <row r="43" spans="1:16">
      <c r="A43" s="11"/>
      <c r="B43" s="41" t="s">
        <v>44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11"/>
      <c r="N43" s="11"/>
      <c r="O43" s="11"/>
      <c r="P43" s="11"/>
    </row>
    <row r="44" spans="1:16">
      <c r="A44" s="27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11"/>
      <c r="N44" s="11"/>
      <c r="O44" s="11"/>
      <c r="P44" s="11"/>
    </row>
    <row r="45" spans="1:16">
      <c r="A45" s="27"/>
      <c r="B45" s="41" t="s">
        <v>45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11"/>
      <c r="N45" s="11"/>
      <c r="O45" s="11"/>
      <c r="P45" s="11"/>
    </row>
    <row r="46" spans="1:16" ht="15.75">
      <c r="A46" s="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33"/>
      <c r="N46" s="33"/>
      <c r="O46" s="33"/>
      <c r="P46" s="33"/>
    </row>
    <row r="47" spans="1:16" ht="15.75">
      <c r="A47" s="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33"/>
      <c r="N47" s="33"/>
      <c r="O47" s="33"/>
      <c r="P47" s="33"/>
    </row>
    <row r="48" spans="1:16" ht="15.75">
      <c r="A48" s="27" t="s">
        <v>46</v>
      </c>
      <c r="B48" s="43" t="s">
        <v>47</v>
      </c>
      <c r="C48" s="43"/>
      <c r="D48" s="43"/>
      <c r="E48" s="43"/>
      <c r="F48" s="43"/>
      <c r="G48" s="43"/>
      <c r="H48" s="43"/>
      <c r="I48" s="43"/>
      <c r="J48" s="43"/>
      <c r="K48" s="42"/>
      <c r="L48" s="42"/>
      <c r="M48" s="33"/>
      <c r="N48" s="33"/>
      <c r="O48" s="33"/>
      <c r="P48" s="33"/>
    </row>
    <row r="49" spans="1:16">
      <c r="A49" s="27"/>
      <c r="B49" s="44" t="s">
        <v>48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22"/>
      <c r="O49" s="22"/>
      <c r="P49" s="22"/>
    </row>
    <row r="50" spans="1:16">
      <c r="A50" s="27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>
      <c r="A51" s="45" t="s">
        <v>49</v>
      </c>
      <c r="B51" s="46" t="s">
        <v>50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>
      <c r="A52" s="45"/>
      <c r="B52" s="46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>
      <c r="A53" s="47" t="s">
        <v>51</v>
      </c>
      <c r="B53" s="47"/>
      <c r="C53" s="47" t="s">
        <v>52</v>
      </c>
      <c r="D53" s="47"/>
      <c r="E53" s="47" t="s">
        <v>53</v>
      </c>
      <c r="F53" s="47"/>
      <c r="G53" s="48" t="s">
        <v>54</v>
      </c>
      <c r="H53" s="49"/>
      <c r="I53" s="49"/>
      <c r="J53" s="49"/>
      <c r="K53" s="49"/>
      <c r="L53" s="49"/>
      <c r="M53" s="49"/>
      <c r="N53" s="49"/>
      <c r="O53" s="49"/>
      <c r="P53" s="50"/>
    </row>
    <row r="54" spans="1:16">
      <c r="A54" s="51"/>
      <c r="B54" s="51"/>
      <c r="C54" s="52"/>
      <c r="D54" s="51"/>
      <c r="E54" s="53"/>
      <c r="F54" s="54"/>
      <c r="G54" s="55"/>
      <c r="H54" s="56"/>
      <c r="I54" s="56"/>
      <c r="J54" s="56"/>
      <c r="K54" s="56"/>
      <c r="L54" s="56"/>
      <c r="M54" s="56"/>
      <c r="N54" s="56"/>
      <c r="O54" s="56"/>
      <c r="P54" s="57"/>
    </row>
    <row r="55" spans="1:16">
      <c r="A55" s="58"/>
      <c r="B55" s="58"/>
      <c r="C55" s="58"/>
      <c r="D55" s="58"/>
      <c r="E55" s="59"/>
      <c r="F55" s="59"/>
      <c r="G55" s="60"/>
      <c r="H55" s="60"/>
      <c r="I55" s="60"/>
      <c r="J55" s="60"/>
      <c r="K55" s="60"/>
      <c r="L55" s="60"/>
      <c r="M55" s="60"/>
      <c r="N55" s="60"/>
      <c r="O55" s="60"/>
      <c r="P55" s="60"/>
    </row>
    <row r="56" spans="1:16">
      <c r="A56" s="27" t="s">
        <v>55</v>
      </c>
      <c r="B56" s="27" t="s">
        <v>56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 t="s">
        <v>57</v>
      </c>
    </row>
    <row r="58" spans="1:16">
      <c r="A58" s="61" t="s">
        <v>51</v>
      </c>
      <c r="B58" s="61" t="s">
        <v>53</v>
      </c>
      <c r="C58" s="62" t="s">
        <v>58</v>
      </c>
      <c r="D58" s="62"/>
      <c r="E58" s="62" t="s">
        <v>59</v>
      </c>
      <c r="F58" s="62"/>
      <c r="G58" s="62"/>
      <c r="H58" s="62"/>
      <c r="I58" s="62"/>
      <c r="J58" s="62"/>
      <c r="K58" s="62" t="s">
        <v>60</v>
      </c>
      <c r="L58" s="62"/>
      <c r="M58" s="62" t="s">
        <v>61</v>
      </c>
      <c r="N58" s="62"/>
      <c r="O58" s="62" t="s">
        <v>62</v>
      </c>
      <c r="P58" s="62"/>
    </row>
    <row r="59" spans="1:16">
      <c r="A59" s="61">
        <v>1</v>
      </c>
      <c r="B59" s="61">
        <v>2</v>
      </c>
      <c r="C59" s="62">
        <v>3</v>
      </c>
      <c r="D59" s="62"/>
      <c r="E59" s="62">
        <v>4</v>
      </c>
      <c r="F59" s="62"/>
      <c r="G59" s="62"/>
      <c r="H59" s="62"/>
      <c r="I59" s="62"/>
      <c r="J59" s="62"/>
      <c r="K59" s="62">
        <v>5</v>
      </c>
      <c r="L59" s="62"/>
      <c r="M59" s="62">
        <v>6</v>
      </c>
      <c r="N59" s="62"/>
      <c r="O59" s="62">
        <v>7</v>
      </c>
      <c r="P59" s="62"/>
    </row>
    <row r="60" spans="1:16">
      <c r="A60" s="63">
        <v>1</v>
      </c>
      <c r="B60" s="64" t="s">
        <v>17</v>
      </c>
      <c r="C60" s="65" t="s">
        <v>63</v>
      </c>
      <c r="D60" s="66"/>
      <c r="E60" s="67" t="s">
        <v>64</v>
      </c>
      <c r="F60" s="68"/>
      <c r="G60" s="68"/>
      <c r="H60" s="68"/>
      <c r="I60" s="68"/>
      <c r="J60" s="69"/>
      <c r="K60" s="62"/>
      <c r="L60" s="62"/>
      <c r="M60" s="62"/>
      <c r="N60" s="62"/>
      <c r="O60" s="62"/>
      <c r="P60" s="62"/>
    </row>
    <row r="61" spans="1:16">
      <c r="A61" s="63"/>
      <c r="B61" s="64"/>
      <c r="C61" s="65"/>
      <c r="D61" s="66"/>
      <c r="E61" s="70" t="s">
        <v>65</v>
      </c>
      <c r="F61" s="71"/>
      <c r="G61" s="71"/>
      <c r="H61" s="71"/>
      <c r="I61" s="71"/>
      <c r="J61" s="72"/>
      <c r="K61" s="73">
        <v>0</v>
      </c>
      <c r="L61" s="74"/>
      <c r="M61" s="73">
        <v>1500</v>
      </c>
      <c r="N61" s="74"/>
      <c r="O61" s="75">
        <f t="shared" ref="O61:O66" si="0">K61+M61</f>
        <v>1500</v>
      </c>
      <c r="P61" s="76"/>
    </row>
    <row r="62" spans="1:16">
      <c r="A62" s="63"/>
      <c r="B62" s="64"/>
      <c r="C62" s="65"/>
      <c r="D62" s="66"/>
      <c r="E62" s="70" t="s">
        <v>66</v>
      </c>
      <c r="F62" s="71"/>
      <c r="G62" s="71"/>
      <c r="H62" s="71"/>
      <c r="I62" s="71"/>
      <c r="J62" s="72"/>
      <c r="K62" s="73">
        <v>0</v>
      </c>
      <c r="L62" s="74"/>
      <c r="M62" s="73">
        <v>500</v>
      </c>
      <c r="N62" s="74"/>
      <c r="O62" s="75">
        <f t="shared" si="0"/>
        <v>500</v>
      </c>
      <c r="P62" s="76"/>
    </row>
    <row r="63" spans="1:16">
      <c r="A63" s="63"/>
      <c r="B63" s="64"/>
      <c r="C63" s="77"/>
      <c r="D63" s="78"/>
      <c r="E63" s="79" t="s">
        <v>67</v>
      </c>
      <c r="F63" s="80"/>
      <c r="G63" s="80"/>
      <c r="H63" s="80"/>
      <c r="I63" s="80"/>
      <c r="J63" s="81"/>
      <c r="K63" s="73">
        <v>0</v>
      </c>
      <c r="L63" s="74"/>
      <c r="M63" s="75">
        <v>1200</v>
      </c>
      <c r="N63" s="76"/>
      <c r="O63" s="75">
        <f t="shared" si="0"/>
        <v>1200</v>
      </c>
      <c r="P63" s="76"/>
    </row>
    <row r="64" spans="1:16">
      <c r="A64" s="63"/>
      <c r="B64" s="64"/>
      <c r="C64" s="77"/>
      <c r="D64" s="78"/>
      <c r="E64" s="79" t="s">
        <v>68</v>
      </c>
      <c r="F64" s="80"/>
      <c r="G64" s="80"/>
      <c r="H64" s="80"/>
      <c r="I64" s="80"/>
      <c r="J64" s="81"/>
      <c r="K64" s="73">
        <v>0</v>
      </c>
      <c r="L64" s="74"/>
      <c r="M64" s="75">
        <v>300</v>
      </c>
      <c r="N64" s="76"/>
      <c r="O64" s="75">
        <f t="shared" si="0"/>
        <v>300</v>
      </c>
      <c r="P64" s="76"/>
    </row>
    <row r="65" spans="1:16">
      <c r="A65" s="61"/>
      <c r="B65" s="61"/>
      <c r="C65" s="62"/>
      <c r="D65" s="62"/>
      <c r="E65" s="55" t="s">
        <v>69</v>
      </c>
      <c r="F65" s="82"/>
      <c r="G65" s="82"/>
      <c r="H65" s="82"/>
      <c r="I65" s="82"/>
      <c r="J65" s="83"/>
      <c r="K65" s="84">
        <v>0</v>
      </c>
      <c r="L65" s="84"/>
      <c r="M65" s="84">
        <v>2000</v>
      </c>
      <c r="N65" s="84"/>
      <c r="O65" s="84">
        <f t="shared" si="0"/>
        <v>2000</v>
      </c>
      <c r="P65" s="84"/>
    </row>
    <row r="66" spans="1:16" ht="15.75">
      <c r="A66" s="61"/>
      <c r="B66" s="61"/>
      <c r="C66" s="85"/>
      <c r="D66" s="86"/>
      <c r="E66" s="87" t="s">
        <v>70</v>
      </c>
      <c r="F66" s="88"/>
      <c r="G66" s="88"/>
      <c r="H66" s="88"/>
      <c r="I66" s="88"/>
      <c r="J66" s="89"/>
      <c r="K66" s="90">
        <f>SUM(K65:K65)</f>
        <v>0</v>
      </c>
      <c r="L66" s="90"/>
      <c r="M66" s="90">
        <f>SUM(M61:M65)</f>
        <v>5500</v>
      </c>
      <c r="N66" s="90"/>
      <c r="O66" s="84">
        <f t="shared" si="0"/>
        <v>5500</v>
      </c>
      <c r="P66" s="84"/>
    </row>
    <row r="67" spans="1:16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</row>
    <row r="68" spans="1:16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</row>
    <row r="69" spans="1:16">
      <c r="A69" s="91" t="s">
        <v>71</v>
      </c>
      <c r="B69" s="91" t="s">
        <v>72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6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11" t="s">
        <v>57</v>
      </c>
    </row>
    <row r="71" spans="1:16">
      <c r="A71" s="92"/>
      <c r="B71" s="93" t="s">
        <v>73</v>
      </c>
      <c r="C71" s="93"/>
      <c r="D71" s="93"/>
      <c r="E71" s="93"/>
      <c r="F71" s="93"/>
      <c r="G71" s="93" t="s">
        <v>53</v>
      </c>
      <c r="H71" s="93"/>
      <c r="I71" s="93" t="s">
        <v>60</v>
      </c>
      <c r="J71" s="93"/>
      <c r="K71" s="93"/>
      <c r="L71" s="93" t="s">
        <v>74</v>
      </c>
      <c r="M71" s="93"/>
      <c r="N71" s="93"/>
      <c r="O71" s="93" t="s">
        <v>62</v>
      </c>
      <c r="P71" s="93"/>
    </row>
    <row r="72" spans="1:16">
      <c r="A72" s="92"/>
      <c r="B72" s="93">
        <v>1</v>
      </c>
      <c r="C72" s="93"/>
      <c r="D72" s="93"/>
      <c r="E72" s="93"/>
      <c r="F72" s="93"/>
      <c r="G72" s="93">
        <v>2</v>
      </c>
      <c r="H72" s="93"/>
      <c r="I72" s="93">
        <v>3</v>
      </c>
      <c r="J72" s="93"/>
      <c r="K72" s="93"/>
      <c r="L72" s="93">
        <v>4</v>
      </c>
      <c r="M72" s="93"/>
      <c r="N72" s="93"/>
      <c r="O72" s="93">
        <v>5</v>
      </c>
      <c r="P72" s="93"/>
    </row>
    <row r="73" spans="1:16">
      <c r="A73" s="94"/>
      <c r="B73" s="95" t="s">
        <v>75</v>
      </c>
      <c r="C73" s="96"/>
      <c r="D73" s="96"/>
      <c r="E73" s="96"/>
      <c r="F73" s="97"/>
      <c r="G73" s="98">
        <v>4016310</v>
      </c>
      <c r="H73" s="99"/>
      <c r="I73" s="100">
        <v>0</v>
      </c>
      <c r="J73" s="101"/>
      <c r="K73" s="102"/>
      <c r="L73" s="100">
        <v>1500</v>
      </c>
      <c r="M73" s="101"/>
      <c r="N73" s="102"/>
      <c r="O73" s="103">
        <f>I73+L73</f>
        <v>1500</v>
      </c>
      <c r="P73" s="103"/>
    </row>
    <row r="74" spans="1:16">
      <c r="A74" s="94"/>
      <c r="B74" s="95" t="s">
        <v>76</v>
      </c>
      <c r="C74" s="96"/>
      <c r="D74" s="96"/>
      <c r="E74" s="96"/>
      <c r="F74" s="97"/>
      <c r="G74" s="98">
        <v>4016310</v>
      </c>
      <c r="H74" s="99"/>
      <c r="I74" s="100">
        <v>0</v>
      </c>
      <c r="J74" s="101"/>
      <c r="K74" s="102"/>
      <c r="L74" s="100">
        <v>500</v>
      </c>
      <c r="M74" s="101"/>
      <c r="N74" s="102"/>
      <c r="O74" s="103">
        <f>I74+L74</f>
        <v>500</v>
      </c>
      <c r="P74" s="103"/>
    </row>
    <row r="75" spans="1:16">
      <c r="A75" s="94"/>
      <c r="B75" s="95" t="s">
        <v>77</v>
      </c>
      <c r="C75" s="96"/>
      <c r="D75" s="96"/>
      <c r="E75" s="96"/>
      <c r="F75" s="97"/>
      <c r="G75" s="98">
        <v>4016310</v>
      </c>
      <c r="H75" s="99"/>
      <c r="I75" s="104">
        <v>0</v>
      </c>
      <c r="J75" s="104"/>
      <c r="K75" s="104"/>
      <c r="L75" s="104">
        <v>2000</v>
      </c>
      <c r="M75" s="104"/>
      <c r="N75" s="104"/>
      <c r="O75" s="104">
        <f>I75+L75</f>
        <v>2000</v>
      </c>
      <c r="P75" s="93"/>
    </row>
    <row r="76" spans="1:16">
      <c r="A76" s="94"/>
      <c r="B76" s="95" t="s">
        <v>78</v>
      </c>
      <c r="C76" s="96"/>
      <c r="D76" s="96"/>
      <c r="E76" s="96"/>
      <c r="F76" s="97"/>
      <c r="G76" s="98">
        <v>4016310</v>
      </c>
      <c r="H76" s="99"/>
      <c r="I76" s="105">
        <v>0</v>
      </c>
      <c r="J76" s="106"/>
      <c r="K76" s="107"/>
      <c r="L76" s="105">
        <v>300</v>
      </c>
      <c r="M76" s="106"/>
      <c r="N76" s="107"/>
      <c r="O76" s="104">
        <f>I76+L76</f>
        <v>300</v>
      </c>
      <c r="P76" s="93"/>
    </row>
    <row r="77" spans="1:16">
      <c r="A77" s="108"/>
      <c r="B77" s="95" t="s">
        <v>70</v>
      </c>
      <c r="C77" s="96"/>
      <c r="D77" s="96"/>
      <c r="E77" s="96"/>
      <c r="F77" s="97"/>
      <c r="G77" s="93"/>
      <c r="H77" s="93"/>
      <c r="I77" s="104">
        <f>SUM(I75:I75)</f>
        <v>0</v>
      </c>
      <c r="J77" s="104"/>
      <c r="K77" s="104"/>
      <c r="L77" s="104">
        <f>SUM(L73:L76)</f>
        <v>4300</v>
      </c>
      <c r="M77" s="93"/>
      <c r="N77" s="93"/>
      <c r="O77" s="104">
        <f>I77+L77</f>
        <v>4300</v>
      </c>
      <c r="P77" s="93"/>
    </row>
    <row r="78" spans="1:16">
      <c r="A78" s="109"/>
      <c r="B78" s="110"/>
      <c r="C78" s="110"/>
      <c r="D78" s="110"/>
      <c r="E78" s="110"/>
      <c r="F78" s="110"/>
      <c r="G78" s="111"/>
      <c r="H78" s="111"/>
      <c r="I78" s="112"/>
      <c r="J78" s="112"/>
      <c r="K78" s="112"/>
      <c r="L78" s="112"/>
      <c r="M78" s="111"/>
      <c r="N78" s="111"/>
      <c r="O78" s="112"/>
      <c r="P78" s="111"/>
    </row>
    <row r="79" spans="1:16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35"/>
      <c r="P79" s="35"/>
    </row>
    <row r="80" spans="1:16">
      <c r="A80" s="114" t="s">
        <v>79</v>
      </c>
      <c r="B80" s="115" t="s">
        <v>80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</row>
    <row r="81" spans="1:16">
      <c r="A81" s="61" t="s">
        <v>81</v>
      </c>
      <c r="B81" s="116" t="s">
        <v>53</v>
      </c>
      <c r="C81" s="117" t="s">
        <v>82</v>
      </c>
      <c r="D81" s="117"/>
      <c r="E81" s="117"/>
      <c r="F81" s="117"/>
      <c r="G81" s="117"/>
      <c r="H81" s="117"/>
      <c r="I81" s="117" t="s">
        <v>83</v>
      </c>
      <c r="J81" s="117"/>
      <c r="K81" s="117" t="s">
        <v>84</v>
      </c>
      <c r="L81" s="117"/>
      <c r="M81" s="117"/>
      <c r="N81" s="117" t="s">
        <v>85</v>
      </c>
      <c r="O81" s="117"/>
      <c r="P81" s="117"/>
    </row>
    <row r="82" spans="1:16">
      <c r="A82" s="61">
        <v>1</v>
      </c>
      <c r="B82" s="116">
        <v>2</v>
      </c>
      <c r="C82" s="67">
        <v>3</v>
      </c>
      <c r="D82" s="68"/>
      <c r="E82" s="68"/>
      <c r="F82" s="68"/>
      <c r="G82" s="68"/>
      <c r="H82" s="69"/>
      <c r="I82" s="67">
        <v>4</v>
      </c>
      <c r="J82" s="69"/>
      <c r="K82" s="67">
        <v>5</v>
      </c>
      <c r="L82" s="68"/>
      <c r="M82" s="69"/>
      <c r="N82" s="67">
        <v>6</v>
      </c>
      <c r="O82" s="68"/>
      <c r="P82" s="69"/>
    </row>
    <row r="83" spans="1:16">
      <c r="A83" s="118"/>
      <c r="B83" s="64" t="s">
        <v>17</v>
      </c>
      <c r="C83" s="77" t="s">
        <v>86</v>
      </c>
      <c r="D83" s="119"/>
      <c r="E83" s="119"/>
      <c r="F83" s="119"/>
      <c r="G83" s="119"/>
      <c r="H83" s="78"/>
      <c r="I83" s="62"/>
      <c r="J83" s="62"/>
      <c r="K83" s="62"/>
      <c r="L83" s="62"/>
      <c r="M83" s="62"/>
      <c r="N83" s="62"/>
      <c r="O83" s="62"/>
      <c r="P83" s="62"/>
    </row>
    <row r="84" spans="1:16">
      <c r="A84" s="118"/>
      <c r="B84" s="118"/>
      <c r="C84" s="120" t="s">
        <v>67</v>
      </c>
      <c r="D84" s="121"/>
      <c r="E84" s="121"/>
      <c r="F84" s="121"/>
      <c r="G84" s="121"/>
      <c r="H84" s="122"/>
      <c r="I84" s="123"/>
      <c r="J84" s="123"/>
      <c r="K84" s="123"/>
      <c r="L84" s="123"/>
      <c r="M84" s="123"/>
      <c r="N84" s="124"/>
      <c r="O84" s="124"/>
      <c r="P84" s="124"/>
    </row>
    <row r="85" spans="1:16">
      <c r="A85" s="118"/>
      <c r="B85" s="118"/>
      <c r="C85" s="125" t="s">
        <v>87</v>
      </c>
      <c r="D85" s="126"/>
      <c r="E85" s="126"/>
      <c r="F85" s="126"/>
      <c r="G85" s="126"/>
      <c r="H85" s="127"/>
      <c r="I85" s="62"/>
      <c r="J85" s="62"/>
      <c r="K85" s="62"/>
      <c r="L85" s="62"/>
      <c r="M85" s="62"/>
      <c r="N85" s="62"/>
      <c r="O85" s="62"/>
      <c r="P85" s="62"/>
    </row>
    <row r="86" spans="1:16">
      <c r="A86" s="118"/>
      <c r="B86" s="118"/>
      <c r="C86" s="128" t="s">
        <v>88</v>
      </c>
      <c r="D86" s="129"/>
      <c r="E86" s="129"/>
      <c r="F86" s="129"/>
      <c r="G86" s="129"/>
      <c r="H86" s="130"/>
      <c r="I86" s="62" t="s">
        <v>89</v>
      </c>
      <c r="J86" s="62"/>
      <c r="K86" s="131" t="s">
        <v>90</v>
      </c>
      <c r="L86" s="132"/>
      <c r="M86" s="133"/>
      <c r="N86" s="62">
        <v>1</v>
      </c>
      <c r="O86" s="62"/>
      <c r="P86" s="62"/>
    </row>
    <row r="87" spans="1:16">
      <c r="A87" s="118"/>
      <c r="B87" s="118"/>
      <c r="C87" s="125" t="s">
        <v>91</v>
      </c>
      <c r="D87" s="126"/>
      <c r="E87" s="126"/>
      <c r="F87" s="126"/>
      <c r="G87" s="126"/>
      <c r="H87" s="127"/>
      <c r="I87" s="62"/>
      <c r="J87" s="62"/>
      <c r="K87" s="62"/>
      <c r="L87" s="62"/>
      <c r="M87" s="62"/>
      <c r="N87" s="62"/>
      <c r="O87" s="62"/>
      <c r="P87" s="62"/>
    </row>
    <row r="88" spans="1:16">
      <c r="A88" s="118"/>
      <c r="B88" s="118"/>
      <c r="C88" s="128" t="s">
        <v>92</v>
      </c>
      <c r="D88" s="129"/>
      <c r="E88" s="129"/>
      <c r="F88" s="129"/>
      <c r="G88" s="129"/>
      <c r="H88" s="130"/>
      <c r="I88" s="62" t="s">
        <v>89</v>
      </c>
      <c r="J88" s="62"/>
      <c r="K88" s="131" t="s">
        <v>90</v>
      </c>
      <c r="L88" s="132"/>
      <c r="M88" s="133"/>
      <c r="N88" s="62">
        <v>1</v>
      </c>
      <c r="O88" s="62"/>
      <c r="P88" s="62"/>
    </row>
    <row r="89" spans="1:16">
      <c r="A89" s="118"/>
      <c r="B89" s="118"/>
      <c r="C89" s="125" t="s">
        <v>93</v>
      </c>
      <c r="D89" s="126"/>
      <c r="E89" s="126"/>
      <c r="F89" s="126"/>
      <c r="G89" s="126"/>
      <c r="H89" s="127"/>
      <c r="I89" s="62"/>
      <c r="J89" s="62"/>
      <c r="K89" s="62"/>
      <c r="L89" s="62"/>
      <c r="M89" s="62"/>
      <c r="N89" s="62"/>
      <c r="O89" s="62"/>
      <c r="P89" s="62"/>
    </row>
    <row r="90" spans="1:16">
      <c r="A90" s="118"/>
      <c r="B90" s="118"/>
      <c r="C90" s="134" t="s">
        <v>94</v>
      </c>
      <c r="D90" s="135"/>
      <c r="E90" s="135"/>
      <c r="F90" s="135"/>
      <c r="G90" s="135"/>
      <c r="H90" s="136"/>
      <c r="I90" s="62" t="s">
        <v>95</v>
      </c>
      <c r="J90" s="62"/>
      <c r="K90" s="137" t="s">
        <v>96</v>
      </c>
      <c r="L90" s="138"/>
      <c r="M90" s="139"/>
      <c r="N90" s="140">
        <v>1200000</v>
      </c>
      <c r="O90" s="141"/>
      <c r="P90" s="142"/>
    </row>
    <row r="91" spans="1:16">
      <c r="A91" s="118"/>
      <c r="B91" s="118"/>
      <c r="C91" s="143" t="s">
        <v>97</v>
      </c>
      <c r="D91" s="144"/>
      <c r="E91" s="144"/>
      <c r="F91" s="144"/>
      <c r="G91" s="144"/>
      <c r="H91" s="145"/>
      <c r="I91" s="137"/>
      <c r="J91" s="139"/>
      <c r="K91" s="137"/>
      <c r="L91" s="138"/>
      <c r="M91" s="139"/>
      <c r="N91" s="140"/>
      <c r="O91" s="141"/>
      <c r="P91" s="142"/>
    </row>
    <row r="92" spans="1:16">
      <c r="A92" s="118"/>
      <c r="B92" s="118"/>
      <c r="C92" s="146"/>
      <c r="D92" s="147"/>
      <c r="E92" s="147"/>
      <c r="F92" s="147"/>
      <c r="G92" s="147"/>
      <c r="H92" s="148"/>
      <c r="I92" s="149"/>
      <c r="J92" s="150"/>
      <c r="K92" s="149"/>
      <c r="L92" s="151"/>
      <c r="M92" s="150"/>
      <c r="N92" s="152"/>
      <c r="O92" s="153"/>
      <c r="P92" s="154"/>
    </row>
    <row r="93" spans="1:16" ht="15.75">
      <c r="A93" s="118"/>
      <c r="B93" s="118"/>
      <c r="C93" s="155" t="s">
        <v>66</v>
      </c>
      <c r="D93" s="156"/>
      <c r="E93" s="156"/>
      <c r="F93" s="156"/>
      <c r="G93" s="156"/>
      <c r="H93" s="157"/>
      <c r="I93" s="123"/>
      <c r="J93" s="123"/>
      <c r="K93" s="123"/>
      <c r="L93" s="123"/>
      <c r="M93" s="123"/>
      <c r="N93" s="124"/>
      <c r="O93" s="124"/>
      <c r="P93" s="124"/>
    </row>
    <row r="94" spans="1:16">
      <c r="A94" s="118"/>
      <c r="B94" s="118"/>
      <c r="C94" s="125" t="s">
        <v>87</v>
      </c>
      <c r="D94" s="126"/>
      <c r="E94" s="126"/>
      <c r="F94" s="126"/>
      <c r="G94" s="126"/>
      <c r="H94" s="127"/>
      <c r="I94" s="62"/>
      <c r="J94" s="62"/>
      <c r="K94" s="137"/>
      <c r="L94" s="138"/>
      <c r="M94" s="139"/>
      <c r="N94" s="140"/>
      <c r="O94" s="141"/>
      <c r="P94" s="142"/>
    </row>
    <row r="95" spans="1:16">
      <c r="A95" s="158"/>
      <c r="B95" s="158"/>
      <c r="C95" s="128" t="s">
        <v>98</v>
      </c>
      <c r="D95" s="129"/>
      <c r="E95" s="129"/>
      <c r="F95" s="129"/>
      <c r="G95" s="129"/>
      <c r="H95" s="130"/>
      <c r="I95" s="137" t="s">
        <v>89</v>
      </c>
      <c r="J95" s="139"/>
      <c r="K95" s="137" t="s">
        <v>99</v>
      </c>
      <c r="L95" s="138"/>
      <c r="M95" s="139"/>
      <c r="N95" s="137">
        <v>8</v>
      </c>
      <c r="O95" s="138"/>
      <c r="P95" s="139"/>
    </row>
    <row r="96" spans="1:16">
      <c r="A96" s="158"/>
      <c r="B96" s="158"/>
      <c r="C96" s="125" t="s">
        <v>91</v>
      </c>
      <c r="D96" s="126"/>
      <c r="E96" s="126"/>
      <c r="F96" s="126"/>
      <c r="G96" s="126"/>
      <c r="H96" s="127"/>
      <c r="I96" s="62"/>
      <c r="J96" s="62"/>
      <c r="K96" s="62"/>
      <c r="L96" s="62"/>
      <c r="M96" s="62"/>
      <c r="N96" s="62"/>
      <c r="O96" s="62"/>
      <c r="P96" s="62"/>
    </row>
    <row r="97" spans="1:16">
      <c r="A97" s="158"/>
      <c r="B97" s="158"/>
      <c r="C97" s="128" t="s">
        <v>100</v>
      </c>
      <c r="D97" s="129"/>
      <c r="E97" s="129"/>
      <c r="F97" s="129"/>
      <c r="G97" s="129"/>
      <c r="H97" s="130"/>
      <c r="I97" s="137" t="s">
        <v>89</v>
      </c>
      <c r="J97" s="139"/>
      <c r="K97" s="137" t="s">
        <v>101</v>
      </c>
      <c r="L97" s="138"/>
      <c r="M97" s="139"/>
      <c r="N97" s="137">
        <v>8</v>
      </c>
      <c r="O97" s="138"/>
      <c r="P97" s="139"/>
    </row>
    <row r="98" spans="1:16">
      <c r="A98" s="158"/>
      <c r="B98" s="158"/>
      <c r="C98" s="125" t="s">
        <v>93</v>
      </c>
      <c r="D98" s="126"/>
      <c r="E98" s="126"/>
      <c r="F98" s="126"/>
      <c r="G98" s="126"/>
      <c r="H98" s="127"/>
      <c r="I98" s="62"/>
      <c r="J98" s="62"/>
      <c r="K98" s="62"/>
      <c r="L98" s="62"/>
      <c r="M98" s="62"/>
      <c r="N98" s="62"/>
      <c r="O98" s="62"/>
      <c r="P98" s="62"/>
    </row>
    <row r="99" spans="1:16">
      <c r="A99" s="158"/>
      <c r="B99" s="158"/>
      <c r="C99" s="159" t="s">
        <v>102</v>
      </c>
      <c r="D99" s="160"/>
      <c r="E99" s="160"/>
      <c r="F99" s="160"/>
      <c r="G99" s="160"/>
      <c r="H99" s="161"/>
      <c r="I99" s="137" t="s">
        <v>95</v>
      </c>
      <c r="J99" s="139"/>
      <c r="K99" s="137" t="s">
        <v>96</v>
      </c>
      <c r="L99" s="138"/>
      <c r="M99" s="139"/>
      <c r="N99" s="140">
        <v>62500</v>
      </c>
      <c r="O99" s="141"/>
      <c r="P99" s="142"/>
    </row>
    <row r="100" spans="1:16">
      <c r="A100" s="158"/>
      <c r="B100" s="158"/>
      <c r="C100" s="143" t="s">
        <v>97</v>
      </c>
      <c r="D100" s="144"/>
      <c r="E100" s="144"/>
      <c r="F100" s="144"/>
      <c r="G100" s="144"/>
      <c r="H100" s="145"/>
      <c r="I100" s="137"/>
      <c r="J100" s="139"/>
      <c r="K100" s="137"/>
      <c r="L100" s="138"/>
      <c r="M100" s="139"/>
      <c r="N100" s="140"/>
      <c r="O100" s="141"/>
      <c r="P100" s="142"/>
    </row>
    <row r="101" spans="1:16">
      <c r="A101" s="158"/>
      <c r="B101" s="158"/>
      <c r="C101" s="162" t="s">
        <v>103</v>
      </c>
      <c r="D101" s="163"/>
      <c r="E101" s="163"/>
      <c r="F101" s="163"/>
      <c r="G101" s="163"/>
      <c r="H101" s="164"/>
      <c r="I101" s="137" t="s">
        <v>104</v>
      </c>
      <c r="J101" s="139"/>
      <c r="K101" s="137" t="s">
        <v>105</v>
      </c>
      <c r="L101" s="138"/>
      <c r="M101" s="139"/>
      <c r="N101" s="165">
        <v>100</v>
      </c>
      <c r="O101" s="166"/>
      <c r="P101" s="167"/>
    </row>
    <row r="102" spans="1:16">
      <c r="A102" s="158"/>
      <c r="B102" s="158"/>
      <c r="C102" s="143"/>
      <c r="D102" s="144"/>
      <c r="E102" s="144"/>
      <c r="F102" s="144"/>
      <c r="G102" s="144"/>
      <c r="H102" s="145"/>
      <c r="I102" s="137"/>
      <c r="J102" s="139"/>
      <c r="K102" s="137"/>
      <c r="L102" s="138"/>
      <c r="M102" s="139"/>
      <c r="N102" s="140"/>
      <c r="O102" s="141"/>
      <c r="P102" s="142"/>
    </row>
    <row r="103" spans="1:16" ht="15.75">
      <c r="A103" s="158"/>
      <c r="B103" s="158"/>
      <c r="C103" s="168" t="s">
        <v>68</v>
      </c>
      <c r="D103" s="169"/>
      <c r="E103" s="169"/>
      <c r="F103" s="169"/>
      <c r="G103" s="169"/>
      <c r="H103" s="170"/>
      <c r="I103" s="123"/>
      <c r="J103" s="123"/>
      <c r="K103" s="123"/>
      <c r="L103" s="123"/>
      <c r="M103" s="123"/>
      <c r="N103" s="124"/>
      <c r="O103" s="124"/>
      <c r="P103" s="124"/>
    </row>
    <row r="104" spans="1:16">
      <c r="A104" s="158"/>
      <c r="B104" s="158"/>
      <c r="C104" s="125" t="s">
        <v>87</v>
      </c>
      <c r="D104" s="126"/>
      <c r="E104" s="126"/>
      <c r="F104" s="126"/>
      <c r="G104" s="126"/>
      <c r="H104" s="127"/>
      <c r="I104" s="62"/>
      <c r="J104" s="62"/>
      <c r="K104" s="62"/>
      <c r="L104" s="62"/>
      <c r="M104" s="62"/>
      <c r="N104" s="62"/>
      <c r="O104" s="62"/>
      <c r="P104" s="62"/>
    </row>
    <row r="105" spans="1:16">
      <c r="A105" s="158"/>
      <c r="B105" s="158"/>
      <c r="C105" s="128" t="s">
        <v>106</v>
      </c>
      <c r="D105" s="171"/>
      <c r="E105" s="171"/>
      <c r="F105" s="171"/>
      <c r="G105" s="171"/>
      <c r="H105" s="172"/>
      <c r="I105" s="62" t="s">
        <v>57</v>
      </c>
      <c r="J105" s="62"/>
      <c r="K105" s="173" t="s">
        <v>90</v>
      </c>
      <c r="L105" s="174"/>
      <c r="M105" s="175"/>
      <c r="N105" s="176">
        <v>300</v>
      </c>
      <c r="O105" s="176"/>
      <c r="P105" s="176"/>
    </row>
    <row r="106" spans="1:16">
      <c r="A106" s="158"/>
      <c r="B106" s="158"/>
      <c r="C106" s="125" t="s">
        <v>91</v>
      </c>
      <c r="D106" s="126"/>
      <c r="E106" s="126"/>
      <c r="F106" s="126"/>
      <c r="G106" s="126"/>
      <c r="H106" s="127"/>
      <c r="I106" s="62"/>
      <c r="J106" s="62"/>
      <c r="K106" s="177"/>
      <c r="L106" s="177"/>
      <c r="M106" s="177"/>
      <c r="N106" s="62"/>
      <c r="O106" s="62"/>
      <c r="P106" s="62"/>
    </row>
    <row r="107" spans="1:16">
      <c r="A107" s="158"/>
      <c r="B107" s="158"/>
      <c r="C107" s="128" t="s">
        <v>107</v>
      </c>
      <c r="D107" s="129"/>
      <c r="E107" s="129"/>
      <c r="F107" s="129"/>
      <c r="G107" s="129"/>
      <c r="H107" s="130"/>
      <c r="I107" s="137" t="s">
        <v>89</v>
      </c>
      <c r="J107" s="139"/>
      <c r="K107" s="177"/>
      <c r="L107" s="177"/>
      <c r="M107" s="177"/>
      <c r="N107" s="137">
        <v>10</v>
      </c>
      <c r="O107" s="138"/>
      <c r="P107" s="139"/>
    </row>
    <row r="108" spans="1:16">
      <c r="A108" s="158"/>
      <c r="B108" s="158"/>
      <c r="C108" s="125" t="s">
        <v>93</v>
      </c>
      <c r="D108" s="126"/>
      <c r="E108" s="126"/>
      <c r="F108" s="126"/>
      <c r="G108" s="126"/>
      <c r="H108" s="127"/>
      <c r="I108" s="62"/>
      <c r="J108" s="62"/>
      <c r="K108" s="62"/>
      <c r="L108" s="62"/>
      <c r="M108" s="62"/>
      <c r="N108" s="62"/>
      <c r="O108" s="62"/>
      <c r="P108" s="62"/>
    </row>
    <row r="109" spans="1:16">
      <c r="A109" s="158"/>
      <c r="B109" s="158"/>
      <c r="C109" s="178" t="s">
        <v>108</v>
      </c>
      <c r="D109" s="179"/>
      <c r="E109" s="179"/>
      <c r="F109" s="179"/>
      <c r="G109" s="179"/>
      <c r="H109" s="180"/>
      <c r="I109" s="137" t="s">
        <v>95</v>
      </c>
      <c r="J109" s="139"/>
      <c r="K109" s="137" t="s">
        <v>109</v>
      </c>
      <c r="L109" s="138"/>
      <c r="M109" s="139"/>
      <c r="N109" s="140">
        <v>30000</v>
      </c>
      <c r="O109" s="141"/>
      <c r="P109" s="142"/>
    </row>
    <row r="110" spans="1:16">
      <c r="A110" s="158"/>
      <c r="B110" s="158"/>
      <c r="C110" s="143" t="s">
        <v>97</v>
      </c>
      <c r="D110" s="144"/>
      <c r="E110" s="144"/>
      <c r="F110" s="144"/>
      <c r="G110" s="144"/>
      <c r="H110" s="145"/>
      <c r="I110" s="137"/>
      <c r="J110" s="139"/>
      <c r="K110" s="137"/>
      <c r="L110" s="138"/>
      <c r="M110" s="139"/>
      <c r="N110" s="140"/>
      <c r="O110" s="141"/>
      <c r="P110" s="142"/>
    </row>
    <row r="111" spans="1:16">
      <c r="A111" s="158"/>
      <c r="B111" s="158"/>
      <c r="C111" s="162" t="s">
        <v>110</v>
      </c>
      <c r="D111" s="163"/>
      <c r="E111" s="163"/>
      <c r="F111" s="163"/>
      <c r="G111" s="163"/>
      <c r="H111" s="164"/>
      <c r="I111" s="137" t="s">
        <v>104</v>
      </c>
      <c r="J111" s="139"/>
      <c r="K111" s="137" t="s">
        <v>111</v>
      </c>
      <c r="L111" s="138"/>
      <c r="M111" s="139"/>
      <c r="N111" s="140">
        <v>100</v>
      </c>
      <c r="O111" s="141"/>
      <c r="P111" s="142"/>
    </row>
    <row r="112" spans="1:16">
      <c r="A112" s="158"/>
      <c r="B112" s="158"/>
      <c r="C112" s="162"/>
      <c r="D112" s="163"/>
      <c r="E112" s="163"/>
      <c r="F112" s="163"/>
      <c r="G112" s="163"/>
      <c r="H112" s="164"/>
      <c r="I112" s="137"/>
      <c r="J112" s="139"/>
      <c r="K112" s="137"/>
      <c r="L112" s="138"/>
      <c r="M112" s="139"/>
      <c r="N112" s="165"/>
      <c r="O112" s="166"/>
      <c r="P112" s="167"/>
    </row>
    <row r="113" spans="1:16" ht="15.75">
      <c r="A113" s="158"/>
      <c r="B113" s="158"/>
      <c r="C113" s="181" t="s">
        <v>112</v>
      </c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183"/>
    </row>
    <row r="114" spans="1:16">
      <c r="A114" s="158"/>
      <c r="B114" s="158"/>
      <c r="C114" s="125" t="s">
        <v>87</v>
      </c>
      <c r="D114" s="126"/>
      <c r="E114" s="126"/>
      <c r="F114" s="126"/>
      <c r="G114" s="126"/>
      <c r="H114" s="127"/>
      <c r="I114" s="62"/>
      <c r="J114" s="62"/>
      <c r="K114" s="62"/>
      <c r="L114" s="62"/>
      <c r="M114" s="62"/>
      <c r="N114" s="62"/>
      <c r="O114" s="62"/>
      <c r="P114" s="62"/>
    </row>
    <row r="115" spans="1:16">
      <c r="A115" s="158"/>
      <c r="B115" s="158"/>
      <c r="C115" s="128" t="s">
        <v>113</v>
      </c>
      <c r="D115" s="129"/>
      <c r="E115" s="129"/>
      <c r="F115" s="129"/>
      <c r="G115" s="129"/>
      <c r="H115" s="130"/>
      <c r="I115" s="137" t="s">
        <v>89</v>
      </c>
      <c r="J115" s="139"/>
      <c r="K115" s="137"/>
      <c r="L115" s="138"/>
      <c r="M115" s="139"/>
      <c r="N115" s="165">
        <v>7</v>
      </c>
      <c r="O115" s="166"/>
      <c r="P115" s="167"/>
    </row>
    <row r="116" spans="1:16">
      <c r="A116" s="158"/>
      <c r="B116" s="158"/>
      <c r="C116" s="128" t="s">
        <v>114</v>
      </c>
      <c r="D116" s="129"/>
      <c r="E116" s="129"/>
      <c r="F116" s="129"/>
      <c r="G116" s="129"/>
      <c r="H116" s="130"/>
      <c r="I116" s="137" t="s">
        <v>89</v>
      </c>
      <c r="J116" s="139"/>
      <c r="K116" s="137"/>
      <c r="L116" s="138"/>
      <c r="M116" s="139"/>
      <c r="N116" s="165">
        <v>25</v>
      </c>
      <c r="O116" s="166"/>
      <c r="P116" s="167"/>
    </row>
    <row r="117" spans="1:16">
      <c r="A117" s="158"/>
      <c r="B117" s="158"/>
      <c r="C117" s="184"/>
      <c r="D117" s="185"/>
      <c r="E117" s="185"/>
      <c r="F117" s="185"/>
      <c r="G117" s="185"/>
      <c r="H117" s="186"/>
      <c r="I117" s="137"/>
      <c r="J117" s="139"/>
      <c r="K117" s="137"/>
      <c r="L117" s="138"/>
      <c r="M117" s="139"/>
      <c r="N117" s="165"/>
      <c r="O117" s="166"/>
      <c r="P117" s="167"/>
    </row>
    <row r="118" spans="1:16">
      <c r="A118" s="187"/>
      <c r="B118" s="187"/>
      <c r="C118" s="125" t="s">
        <v>91</v>
      </c>
      <c r="D118" s="126"/>
      <c r="E118" s="126"/>
      <c r="F118" s="126"/>
      <c r="G118" s="126"/>
      <c r="H118" s="127"/>
      <c r="I118" s="62"/>
      <c r="J118" s="62"/>
      <c r="K118" s="177"/>
      <c r="L118" s="177"/>
      <c r="M118" s="177"/>
      <c r="N118" s="62"/>
      <c r="O118" s="62"/>
      <c r="P118" s="62"/>
    </row>
    <row r="119" spans="1:16">
      <c r="A119" s="187"/>
      <c r="B119" s="187"/>
      <c r="C119" s="128" t="s">
        <v>115</v>
      </c>
      <c r="D119" s="129"/>
      <c r="E119" s="129"/>
      <c r="F119" s="129"/>
      <c r="G119" s="129"/>
      <c r="H119" s="130"/>
      <c r="I119" s="137" t="s">
        <v>89</v>
      </c>
      <c r="J119" s="139"/>
      <c r="K119" s="177" t="s">
        <v>116</v>
      </c>
      <c r="L119" s="177"/>
      <c r="M119" s="177"/>
      <c r="N119" s="137">
        <v>7</v>
      </c>
      <c r="O119" s="138"/>
      <c r="P119" s="139"/>
    </row>
    <row r="120" spans="1:16">
      <c r="A120" s="187"/>
      <c r="B120" s="187"/>
      <c r="C120" s="128" t="s">
        <v>117</v>
      </c>
      <c r="D120" s="129"/>
      <c r="E120" s="129"/>
      <c r="F120" s="129"/>
      <c r="G120" s="129"/>
      <c r="H120" s="130"/>
      <c r="I120" s="62" t="s">
        <v>89</v>
      </c>
      <c r="J120" s="62"/>
      <c r="K120" s="177" t="s">
        <v>118</v>
      </c>
      <c r="L120" s="177"/>
      <c r="M120" s="177"/>
      <c r="N120" s="176">
        <v>25</v>
      </c>
      <c r="O120" s="176"/>
      <c r="P120" s="176"/>
    </row>
    <row r="121" spans="1:16">
      <c r="A121" s="187"/>
      <c r="B121" s="187"/>
      <c r="C121" s="125"/>
      <c r="D121" s="126"/>
      <c r="E121" s="126"/>
      <c r="F121" s="126"/>
      <c r="G121" s="126"/>
      <c r="H121" s="127"/>
      <c r="I121" s="62"/>
      <c r="J121" s="62"/>
      <c r="K121" s="177"/>
      <c r="L121" s="177"/>
      <c r="M121" s="177"/>
      <c r="N121" s="62"/>
      <c r="O121" s="62"/>
      <c r="P121" s="62"/>
    </row>
    <row r="122" spans="1:16">
      <c r="A122" s="187"/>
      <c r="B122" s="187"/>
      <c r="C122" s="125" t="s">
        <v>93</v>
      </c>
      <c r="D122" s="126"/>
      <c r="E122" s="126"/>
      <c r="F122" s="126"/>
      <c r="G122" s="126"/>
      <c r="H122" s="127"/>
      <c r="I122" s="137"/>
      <c r="J122" s="139"/>
      <c r="K122" s="177"/>
      <c r="L122" s="177"/>
      <c r="M122" s="177"/>
      <c r="N122" s="137"/>
      <c r="O122" s="138"/>
      <c r="P122" s="139"/>
    </row>
    <row r="123" spans="1:16">
      <c r="A123" s="187"/>
      <c r="B123" s="187"/>
      <c r="C123" s="178" t="s">
        <v>119</v>
      </c>
      <c r="D123" s="179"/>
      <c r="E123" s="179"/>
      <c r="F123" s="179"/>
      <c r="G123" s="179"/>
      <c r="H123" s="180"/>
      <c r="I123" s="137" t="s">
        <v>95</v>
      </c>
      <c r="J123" s="139"/>
      <c r="K123" s="137" t="s">
        <v>111</v>
      </c>
      <c r="L123" s="138"/>
      <c r="M123" s="139"/>
      <c r="N123" s="188">
        <v>192857</v>
      </c>
      <c r="O123" s="188"/>
      <c r="P123" s="188"/>
    </row>
    <row r="124" spans="1:16">
      <c r="A124" s="187"/>
      <c r="B124" s="187"/>
      <c r="C124" s="178" t="s">
        <v>120</v>
      </c>
      <c r="D124" s="179"/>
      <c r="E124" s="179"/>
      <c r="F124" s="179"/>
      <c r="G124" s="179"/>
      <c r="H124" s="180"/>
      <c r="I124" s="137" t="s">
        <v>95</v>
      </c>
      <c r="J124" s="139"/>
      <c r="K124" s="137" t="s">
        <v>111</v>
      </c>
      <c r="L124" s="138"/>
      <c r="M124" s="139"/>
      <c r="N124" s="140">
        <v>6000</v>
      </c>
      <c r="O124" s="141"/>
      <c r="P124" s="142"/>
    </row>
    <row r="125" spans="1:16">
      <c r="A125" s="187"/>
      <c r="B125" s="187"/>
      <c r="C125" s="189"/>
      <c r="D125" s="190"/>
      <c r="E125" s="190"/>
      <c r="F125" s="190"/>
      <c r="G125" s="190"/>
      <c r="H125" s="191"/>
      <c r="I125" s="149"/>
      <c r="J125" s="150"/>
      <c r="K125" s="149"/>
      <c r="L125" s="151"/>
      <c r="M125" s="150"/>
      <c r="N125" s="152"/>
      <c r="O125" s="153"/>
      <c r="P125" s="154"/>
    </row>
    <row r="126" spans="1:16">
      <c r="A126" s="187"/>
      <c r="B126" s="187"/>
      <c r="C126" s="143" t="s">
        <v>97</v>
      </c>
      <c r="D126" s="144"/>
      <c r="E126" s="144"/>
      <c r="F126" s="144"/>
      <c r="G126" s="144"/>
      <c r="H126" s="145"/>
      <c r="I126" s="149"/>
      <c r="J126" s="150"/>
      <c r="K126" s="149"/>
      <c r="L126" s="151"/>
      <c r="M126" s="150"/>
      <c r="N126" s="152"/>
      <c r="O126" s="153"/>
      <c r="P126" s="154"/>
    </row>
    <row r="127" spans="1:16">
      <c r="A127" s="187"/>
      <c r="B127" s="187"/>
      <c r="C127" s="162" t="s">
        <v>121</v>
      </c>
      <c r="D127" s="163"/>
      <c r="E127" s="163"/>
      <c r="F127" s="163"/>
      <c r="G127" s="163"/>
      <c r="H127" s="164"/>
      <c r="I127" s="137" t="s">
        <v>104</v>
      </c>
      <c r="J127" s="139"/>
      <c r="K127" s="137" t="s">
        <v>111</v>
      </c>
      <c r="L127" s="138"/>
      <c r="M127" s="139"/>
      <c r="N127" s="140">
        <v>100</v>
      </c>
      <c r="O127" s="141"/>
      <c r="P127" s="142"/>
    </row>
    <row r="128" spans="1:16">
      <c r="A128" s="187"/>
      <c r="B128" s="187"/>
      <c r="C128" s="192"/>
      <c r="D128" s="193"/>
      <c r="E128" s="193"/>
      <c r="F128" s="193"/>
      <c r="G128" s="193"/>
      <c r="H128" s="194"/>
      <c r="I128" s="149"/>
      <c r="J128" s="150"/>
      <c r="K128" s="149"/>
      <c r="L128" s="151"/>
      <c r="M128" s="150"/>
      <c r="N128" s="152"/>
      <c r="O128" s="153"/>
      <c r="P128" s="154"/>
    </row>
    <row r="129" spans="1:16" ht="15.75">
      <c r="A129" s="118"/>
      <c r="B129" s="118"/>
      <c r="C129" s="195" t="s">
        <v>122</v>
      </c>
      <c r="D129" s="196"/>
      <c r="E129" s="196"/>
      <c r="F129" s="196"/>
      <c r="G129" s="196"/>
      <c r="H129" s="197"/>
      <c r="I129" s="123"/>
      <c r="J129" s="123"/>
      <c r="K129" s="123"/>
      <c r="L129" s="123"/>
      <c r="M129" s="123"/>
      <c r="N129" s="124"/>
      <c r="O129" s="124"/>
      <c r="P129" s="124"/>
    </row>
    <row r="130" spans="1:16">
      <c r="A130" s="118"/>
      <c r="B130" s="118"/>
      <c r="C130" s="125" t="s">
        <v>87</v>
      </c>
      <c r="D130" s="126"/>
      <c r="E130" s="126"/>
      <c r="F130" s="126"/>
      <c r="G130" s="126"/>
      <c r="H130" s="127"/>
      <c r="I130" s="62"/>
      <c r="J130" s="62"/>
      <c r="K130" s="62"/>
      <c r="L130" s="62"/>
      <c r="M130" s="62"/>
      <c r="N130" s="62"/>
      <c r="O130" s="62"/>
      <c r="P130" s="62"/>
    </row>
    <row r="131" spans="1:16">
      <c r="A131" s="118"/>
      <c r="B131" s="118"/>
      <c r="C131" s="128" t="s">
        <v>123</v>
      </c>
      <c r="D131" s="129"/>
      <c r="E131" s="129"/>
      <c r="F131" s="129"/>
      <c r="G131" s="129"/>
      <c r="H131" s="130"/>
      <c r="I131" s="62" t="s">
        <v>57</v>
      </c>
      <c r="J131" s="62"/>
      <c r="K131" s="177" t="s">
        <v>90</v>
      </c>
      <c r="L131" s="177"/>
      <c r="M131" s="177"/>
      <c r="N131" s="176">
        <v>2000</v>
      </c>
      <c r="O131" s="176"/>
      <c r="P131" s="176"/>
    </row>
    <row r="132" spans="1:16">
      <c r="A132" s="118"/>
      <c r="B132" s="118"/>
      <c r="C132" s="125" t="s">
        <v>91</v>
      </c>
      <c r="D132" s="126"/>
      <c r="E132" s="126"/>
      <c r="F132" s="126"/>
      <c r="G132" s="126"/>
      <c r="H132" s="127"/>
      <c r="I132" s="62"/>
      <c r="J132" s="62"/>
      <c r="K132" s="62"/>
      <c r="L132" s="62"/>
      <c r="M132" s="62"/>
      <c r="N132" s="62"/>
      <c r="O132" s="62"/>
      <c r="P132" s="62"/>
    </row>
    <row r="133" spans="1:16">
      <c r="A133" s="118"/>
      <c r="B133" s="118"/>
      <c r="C133" s="128" t="s">
        <v>124</v>
      </c>
      <c r="D133" s="129"/>
      <c r="E133" s="129"/>
      <c r="F133" s="129"/>
      <c r="G133" s="129"/>
      <c r="H133" s="130"/>
      <c r="I133" s="137" t="s">
        <v>125</v>
      </c>
      <c r="J133" s="139"/>
      <c r="K133" s="137" t="s">
        <v>126</v>
      </c>
      <c r="L133" s="138"/>
      <c r="M133" s="139"/>
      <c r="N133" s="137">
        <v>16.7</v>
      </c>
      <c r="O133" s="138"/>
      <c r="P133" s="139"/>
    </row>
    <row r="134" spans="1:16">
      <c r="A134" s="118"/>
      <c r="B134" s="118"/>
      <c r="C134" s="125" t="s">
        <v>93</v>
      </c>
      <c r="D134" s="126"/>
      <c r="E134" s="126"/>
      <c r="F134" s="126"/>
      <c r="G134" s="126"/>
      <c r="H134" s="127"/>
      <c r="I134" s="62"/>
      <c r="J134" s="62"/>
      <c r="K134" s="62"/>
      <c r="L134" s="62"/>
      <c r="M134" s="62"/>
      <c r="N134" s="62"/>
      <c r="O134" s="62"/>
      <c r="P134" s="62"/>
    </row>
    <row r="135" spans="1:16">
      <c r="A135" s="118"/>
      <c r="B135" s="118"/>
      <c r="C135" s="178" t="s">
        <v>127</v>
      </c>
      <c r="D135" s="179"/>
      <c r="E135" s="179"/>
      <c r="F135" s="179"/>
      <c r="G135" s="179"/>
      <c r="H135" s="180"/>
      <c r="I135" s="62" t="s">
        <v>95</v>
      </c>
      <c r="J135" s="62"/>
      <c r="K135" s="137" t="s">
        <v>111</v>
      </c>
      <c r="L135" s="138"/>
      <c r="M135" s="139"/>
      <c r="N135" s="140">
        <v>119760</v>
      </c>
      <c r="O135" s="141"/>
      <c r="P135" s="142"/>
    </row>
    <row r="136" spans="1:16">
      <c r="A136" s="158"/>
      <c r="B136" s="158"/>
      <c r="C136" s="143" t="s">
        <v>97</v>
      </c>
      <c r="D136" s="144"/>
      <c r="E136" s="144"/>
      <c r="F136" s="144"/>
      <c r="G136" s="144"/>
      <c r="H136" s="145"/>
      <c r="I136" s="137"/>
      <c r="J136" s="139"/>
      <c r="K136" s="137"/>
      <c r="L136" s="138"/>
      <c r="M136" s="139"/>
      <c r="N136" s="140"/>
      <c r="O136" s="141"/>
      <c r="P136" s="142"/>
    </row>
    <row r="137" spans="1:16">
      <c r="A137" s="187"/>
      <c r="B137" s="187"/>
      <c r="C137" s="162" t="s">
        <v>128</v>
      </c>
      <c r="D137" s="163"/>
      <c r="E137" s="163"/>
      <c r="F137" s="163"/>
      <c r="G137" s="163"/>
      <c r="H137" s="164"/>
      <c r="I137" s="138" t="s">
        <v>104</v>
      </c>
      <c r="J137" s="139"/>
      <c r="K137" s="138"/>
      <c r="L137" s="138"/>
      <c r="M137" s="139"/>
      <c r="N137" s="141">
        <v>100</v>
      </c>
      <c r="O137" s="141"/>
      <c r="P137" s="142"/>
    </row>
    <row r="138" spans="1:16">
      <c r="A138" s="198"/>
      <c r="B138" s="198"/>
      <c r="C138" s="199"/>
      <c r="D138" s="199"/>
      <c r="E138" s="199"/>
      <c r="F138" s="199"/>
      <c r="G138" s="199"/>
      <c r="H138" s="199"/>
      <c r="I138" s="200"/>
      <c r="J138" s="200"/>
      <c r="K138" s="200"/>
      <c r="L138" s="200"/>
      <c r="M138" s="200"/>
      <c r="N138" s="201"/>
      <c r="O138" s="201"/>
      <c r="P138" s="201"/>
    </row>
    <row r="139" spans="1:16">
      <c r="A139" s="202" t="s">
        <v>129</v>
      </c>
      <c r="B139" s="203" t="s">
        <v>130</v>
      </c>
      <c r="C139" s="203"/>
      <c r="D139" s="203"/>
      <c r="E139" s="203"/>
      <c r="F139" s="203"/>
      <c r="G139" s="203"/>
      <c r="H139" s="203"/>
      <c r="I139" s="203"/>
      <c r="J139" s="203"/>
      <c r="K139" s="203"/>
      <c r="L139" s="203"/>
      <c r="M139" s="203"/>
      <c r="N139" s="203"/>
      <c r="O139" s="203"/>
      <c r="P139" s="204"/>
    </row>
    <row r="140" spans="1:16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11"/>
      <c r="M140" s="11"/>
      <c r="N140" s="11"/>
      <c r="O140" s="11"/>
      <c r="P140" s="11"/>
    </row>
    <row r="141" spans="1:16">
      <c r="A141" s="205" t="s">
        <v>131</v>
      </c>
      <c r="B141" s="206" t="s">
        <v>132</v>
      </c>
      <c r="C141" s="207"/>
      <c r="D141" s="208"/>
      <c r="E141" s="205" t="s">
        <v>53</v>
      </c>
      <c r="F141" s="137" t="s">
        <v>133</v>
      </c>
      <c r="G141" s="138"/>
      <c r="H141" s="139"/>
      <c r="I141" s="137" t="s">
        <v>134</v>
      </c>
      <c r="J141" s="138"/>
      <c r="K141" s="139"/>
      <c r="L141" s="137" t="s">
        <v>135</v>
      </c>
      <c r="M141" s="138"/>
      <c r="N141" s="139"/>
      <c r="O141" s="206" t="s">
        <v>136</v>
      </c>
      <c r="P141" s="208"/>
    </row>
    <row r="142" spans="1:16" ht="25.5">
      <c r="A142" s="209"/>
      <c r="B142" s="210"/>
      <c r="C142" s="211"/>
      <c r="D142" s="212"/>
      <c r="E142" s="209"/>
      <c r="F142" s="61" t="s">
        <v>137</v>
      </c>
      <c r="G142" s="61" t="s">
        <v>138</v>
      </c>
      <c r="H142" s="61" t="s">
        <v>139</v>
      </c>
      <c r="I142" s="61" t="s">
        <v>137</v>
      </c>
      <c r="J142" s="61" t="s">
        <v>138</v>
      </c>
      <c r="K142" s="61" t="s">
        <v>139</v>
      </c>
      <c r="L142" s="61" t="s">
        <v>137</v>
      </c>
      <c r="M142" s="61" t="s">
        <v>138</v>
      </c>
      <c r="N142" s="61" t="s">
        <v>139</v>
      </c>
      <c r="O142" s="210"/>
      <c r="P142" s="212"/>
    </row>
    <row r="143" spans="1:16">
      <c r="A143" s="61">
        <v>1</v>
      </c>
      <c r="B143" s="137">
        <v>2</v>
      </c>
      <c r="C143" s="138"/>
      <c r="D143" s="138"/>
      <c r="E143" s="187"/>
      <c r="F143" s="61">
        <v>3</v>
      </c>
      <c r="G143" s="61">
        <v>4</v>
      </c>
      <c r="H143" s="61">
        <v>5</v>
      </c>
      <c r="I143" s="61">
        <v>6</v>
      </c>
      <c r="J143" s="61">
        <v>7</v>
      </c>
      <c r="K143" s="61">
        <v>8</v>
      </c>
      <c r="L143" s="61">
        <v>9</v>
      </c>
      <c r="M143" s="61">
        <v>10</v>
      </c>
      <c r="N143" s="61">
        <v>11</v>
      </c>
      <c r="O143" s="137">
        <v>12</v>
      </c>
      <c r="P143" s="139"/>
    </row>
    <row r="144" spans="1:16">
      <c r="A144" s="118"/>
      <c r="B144" s="125" t="s">
        <v>140</v>
      </c>
      <c r="C144" s="126"/>
      <c r="D144" s="127"/>
      <c r="E144" s="213"/>
      <c r="F144" s="61"/>
      <c r="G144" s="61"/>
      <c r="H144" s="61"/>
      <c r="I144" s="61"/>
      <c r="J144" s="61"/>
      <c r="K144" s="61"/>
      <c r="L144" s="61"/>
      <c r="M144" s="61"/>
      <c r="N144" s="61"/>
      <c r="O144" s="137"/>
      <c r="P144" s="139"/>
    </row>
    <row r="145" spans="1:16">
      <c r="A145" s="118"/>
      <c r="B145" s="128" t="s">
        <v>141</v>
      </c>
      <c r="C145" s="129"/>
      <c r="D145" s="130"/>
      <c r="E145" s="187"/>
      <c r="F145" s="61"/>
      <c r="G145" s="61"/>
      <c r="H145" s="61"/>
      <c r="I145" s="61"/>
      <c r="J145" s="61"/>
      <c r="K145" s="61"/>
      <c r="L145" s="61"/>
      <c r="M145" s="61"/>
      <c r="N145" s="61"/>
      <c r="O145" s="137"/>
      <c r="P145" s="139"/>
    </row>
    <row r="146" spans="1:16">
      <c r="A146" s="118"/>
      <c r="B146" s="214" t="s">
        <v>142</v>
      </c>
      <c r="C146" s="215"/>
      <c r="D146" s="216"/>
      <c r="E146" s="217"/>
      <c r="F146" s="61"/>
      <c r="G146" s="61"/>
      <c r="H146" s="61"/>
      <c r="I146" s="61"/>
      <c r="J146" s="61"/>
      <c r="K146" s="61"/>
      <c r="L146" s="61"/>
      <c r="M146" s="61"/>
      <c r="N146" s="61"/>
      <c r="O146" s="137"/>
      <c r="P146" s="139"/>
    </row>
    <row r="147" spans="1:16">
      <c r="A147" s="118"/>
      <c r="B147" s="128" t="s">
        <v>143</v>
      </c>
      <c r="C147" s="129"/>
      <c r="D147" s="130"/>
      <c r="E147" s="187"/>
      <c r="F147" s="61" t="s">
        <v>144</v>
      </c>
      <c r="G147" s="61"/>
      <c r="H147" s="61"/>
      <c r="I147" s="61" t="s">
        <v>144</v>
      </c>
      <c r="J147" s="61"/>
      <c r="K147" s="61"/>
      <c r="L147" s="61" t="s">
        <v>144</v>
      </c>
      <c r="M147" s="61"/>
      <c r="N147" s="61"/>
      <c r="O147" s="137"/>
      <c r="P147" s="139"/>
    </row>
    <row r="148" spans="1:16">
      <c r="A148" s="118"/>
      <c r="B148" s="125" t="s">
        <v>70</v>
      </c>
      <c r="C148" s="126"/>
      <c r="D148" s="127"/>
      <c r="E148" s="213"/>
      <c r="F148" s="61"/>
      <c r="G148" s="61"/>
      <c r="H148" s="61"/>
      <c r="I148" s="61"/>
      <c r="J148" s="61"/>
      <c r="K148" s="61"/>
      <c r="L148" s="61"/>
      <c r="M148" s="61"/>
      <c r="N148" s="61"/>
      <c r="O148" s="137"/>
      <c r="P148" s="139"/>
    </row>
    <row r="149" spans="1:16">
      <c r="A149" s="22"/>
      <c r="B149" s="22"/>
      <c r="C149" s="22"/>
      <c r="D149" s="22"/>
      <c r="E149" s="22"/>
      <c r="F149" s="218"/>
      <c r="G149" s="218"/>
      <c r="H149" s="218"/>
      <c r="I149" s="218"/>
      <c r="J149" s="218"/>
      <c r="K149" s="218"/>
      <c r="L149" s="218"/>
      <c r="M149" s="218"/>
      <c r="N149" s="218"/>
      <c r="O149" s="218"/>
      <c r="P149" s="218"/>
    </row>
    <row r="150" spans="1:16" ht="15.75">
      <c r="A150" s="22"/>
      <c r="B150" s="219" t="s">
        <v>145</v>
      </c>
      <c r="C150" s="219"/>
      <c r="D150" s="219"/>
      <c r="E150" s="219"/>
      <c r="F150" s="219"/>
      <c r="G150" s="220"/>
      <c r="H150" s="220"/>
      <c r="I150" s="4"/>
      <c r="J150" s="221"/>
      <c r="K150" s="221"/>
      <c r="L150" s="221"/>
      <c r="M150" s="221" t="s">
        <v>146</v>
      </c>
      <c r="N150" s="221"/>
      <c r="O150" s="221"/>
      <c r="P150" s="218"/>
    </row>
    <row r="151" spans="1:16" ht="15.75">
      <c r="A151" s="22"/>
      <c r="B151" s="222" t="s">
        <v>147</v>
      </c>
      <c r="C151" s="222"/>
      <c r="D151" s="222"/>
      <c r="E151" s="36"/>
      <c r="F151" s="1"/>
      <c r="G151" s="223"/>
      <c r="H151" s="223"/>
      <c r="I151" s="1"/>
      <c r="J151" s="223" t="s">
        <v>148</v>
      </c>
      <c r="K151" s="223"/>
      <c r="L151" s="223"/>
      <c r="M151" s="223" t="s">
        <v>149</v>
      </c>
      <c r="N151" s="223"/>
      <c r="O151" s="223"/>
      <c r="P151" s="218"/>
    </row>
    <row r="152" spans="1:16">
      <c r="A152" s="22"/>
      <c r="B152" s="203" t="s">
        <v>150</v>
      </c>
      <c r="C152" s="203"/>
      <c r="D152" s="22"/>
      <c r="E152" s="22"/>
      <c r="F152" s="202"/>
      <c r="G152" s="224"/>
      <c r="H152" s="224"/>
      <c r="I152" s="202"/>
      <c r="J152" s="202"/>
      <c r="K152" s="202"/>
      <c r="L152" s="202"/>
      <c r="M152" s="218"/>
      <c r="N152" s="218"/>
      <c r="O152" s="218"/>
      <c r="P152" s="218"/>
    </row>
    <row r="153" spans="1:16" ht="15.75">
      <c r="A153" s="22"/>
      <c r="B153" s="219" t="s">
        <v>151</v>
      </c>
      <c r="C153" s="219"/>
      <c r="D153" s="219"/>
      <c r="E153" s="219"/>
      <c r="F153" s="219"/>
      <c r="G153" s="224"/>
      <c r="H153" s="224"/>
      <c r="I153" s="1"/>
      <c r="J153" s="221"/>
      <c r="K153" s="221"/>
      <c r="L153" s="221"/>
      <c r="M153" s="221" t="s">
        <v>152</v>
      </c>
      <c r="N153" s="221"/>
      <c r="O153" s="221"/>
      <c r="P153" s="218"/>
    </row>
    <row r="154" spans="1:16" ht="15.75">
      <c r="A154" s="1"/>
      <c r="B154" s="222" t="s">
        <v>147</v>
      </c>
      <c r="C154" s="222"/>
      <c r="D154" s="222"/>
      <c r="E154" s="1"/>
      <c r="F154" s="1"/>
      <c r="G154" s="225"/>
      <c r="H154" s="225"/>
      <c r="I154" s="1"/>
      <c r="J154" s="225" t="s">
        <v>148</v>
      </c>
      <c r="K154" s="225"/>
      <c r="L154" s="225"/>
      <c r="M154" s="225" t="s">
        <v>149</v>
      </c>
      <c r="N154" s="225"/>
      <c r="O154" s="225"/>
      <c r="P154" s="226"/>
    </row>
    <row r="155" spans="1:16" ht="15.75">
      <c r="A155" s="202"/>
      <c r="B155" s="202"/>
      <c r="C155" s="202"/>
      <c r="D155" s="202"/>
      <c r="E155" s="202"/>
      <c r="F155" s="202"/>
      <c r="G155" s="202"/>
      <c r="H155" s="202"/>
      <c r="I155" s="202"/>
      <c r="J155" s="202"/>
      <c r="K155" s="202"/>
      <c r="L155" s="202"/>
      <c r="M155" s="226"/>
      <c r="N155" s="226"/>
      <c r="O155" s="226"/>
      <c r="P155" s="226"/>
    </row>
    <row r="158" spans="1:16" ht="18.75">
      <c r="A158" s="1"/>
      <c r="B158" s="1"/>
      <c r="C158" s="1"/>
      <c r="D158" s="1"/>
      <c r="E158" s="1"/>
      <c r="F158" s="1"/>
      <c r="G158" s="1"/>
      <c r="H158" s="1"/>
      <c r="I158" s="1"/>
      <c r="J158" s="3" t="s">
        <v>1</v>
      </c>
      <c r="K158" s="1"/>
      <c r="L158" s="3"/>
      <c r="M158" s="3"/>
      <c r="N158" s="3"/>
      <c r="O158" s="1"/>
      <c r="P158" s="1"/>
    </row>
    <row r="159" spans="1:16" ht="18.75">
      <c r="A159" s="1"/>
      <c r="B159" s="1"/>
      <c r="C159" s="1"/>
      <c r="D159" s="1"/>
      <c r="E159" s="1"/>
      <c r="F159" s="1"/>
      <c r="G159" s="1"/>
      <c r="H159" s="1"/>
      <c r="I159" s="1"/>
      <c r="J159" s="3" t="s">
        <v>2</v>
      </c>
      <c r="K159" s="1"/>
      <c r="L159" s="3"/>
      <c r="M159" s="3"/>
      <c r="N159" s="3"/>
      <c r="O159" s="1"/>
      <c r="P159" s="1"/>
    </row>
    <row r="160" spans="1:16" ht="18.75">
      <c r="A160" s="1"/>
      <c r="B160" s="1"/>
      <c r="C160" s="1"/>
      <c r="D160" s="1"/>
      <c r="E160" s="1"/>
      <c r="F160" s="1"/>
      <c r="G160" s="1"/>
      <c r="H160" s="1"/>
      <c r="I160" s="1"/>
      <c r="J160" s="3" t="s">
        <v>3</v>
      </c>
      <c r="K160" s="1"/>
      <c r="L160" s="3"/>
      <c r="M160" s="3"/>
      <c r="N160" s="3"/>
      <c r="O160" s="1"/>
      <c r="P160" s="1"/>
    </row>
    <row r="161" spans="1:16" ht="15.75">
      <c r="A161" s="1"/>
      <c r="B161" s="1"/>
      <c r="C161" s="1"/>
      <c r="D161" s="1"/>
      <c r="E161" s="1"/>
      <c r="F161" s="1"/>
      <c r="G161" s="1"/>
      <c r="H161" s="1"/>
      <c r="I161" s="1"/>
      <c r="J161" s="4" t="s">
        <v>4</v>
      </c>
      <c r="K161" s="1"/>
      <c r="L161" s="1"/>
      <c r="M161" s="1"/>
      <c r="N161" s="1"/>
      <c r="O161" s="1"/>
      <c r="P161" s="1"/>
    </row>
    <row r="162" spans="1:16" ht="15.75">
      <c r="A162" s="1"/>
      <c r="B162" s="1"/>
      <c r="C162" s="1"/>
      <c r="D162" s="1"/>
      <c r="E162" s="1"/>
      <c r="F162" s="1"/>
      <c r="G162" s="1"/>
      <c r="H162" s="1"/>
      <c r="I162" s="1"/>
      <c r="J162" s="4" t="s">
        <v>153</v>
      </c>
      <c r="K162" s="1"/>
      <c r="L162" s="1"/>
      <c r="M162" s="1"/>
      <c r="N162" s="1"/>
      <c r="O162" s="1"/>
      <c r="P162" s="1"/>
    </row>
    <row r="163" spans="1:16" ht="15.75">
      <c r="A163" s="1"/>
      <c r="B163" s="1"/>
      <c r="C163" s="1"/>
      <c r="D163" s="1"/>
      <c r="E163" s="1"/>
      <c r="F163" s="1"/>
      <c r="G163" s="1"/>
      <c r="H163" s="1"/>
      <c r="I163" s="1"/>
      <c r="J163" s="6" t="s">
        <v>154</v>
      </c>
      <c r="K163" s="6"/>
      <c r="L163" s="6"/>
      <c r="M163" s="6"/>
      <c r="N163" s="6"/>
      <c r="O163" s="6"/>
      <c r="P163" s="6"/>
    </row>
    <row r="164" spans="1:16" ht="15.75">
      <c r="A164" s="1"/>
      <c r="B164" s="1"/>
      <c r="C164" s="1"/>
      <c r="D164" s="1"/>
      <c r="E164" s="1"/>
      <c r="F164" s="1"/>
      <c r="G164" s="1"/>
      <c r="H164" s="1"/>
      <c r="I164" s="1"/>
      <c r="J164" s="5"/>
      <c r="K164" s="227" t="s">
        <v>6</v>
      </c>
      <c r="L164" s="227"/>
      <c r="M164" s="227"/>
      <c r="N164" s="227"/>
      <c r="O164" s="227"/>
      <c r="P164" s="228"/>
    </row>
    <row r="165" spans="1:16" ht="15.75">
      <c r="A165" s="1"/>
      <c r="B165" s="1"/>
      <c r="C165" s="1"/>
      <c r="D165" s="1"/>
      <c r="E165" s="1"/>
      <c r="F165" s="1"/>
      <c r="G165" s="1"/>
      <c r="H165" s="1"/>
      <c r="I165" s="1"/>
      <c r="J165" s="8" t="s">
        <v>153</v>
      </c>
      <c r="K165" s="1"/>
      <c r="L165" s="1"/>
      <c r="M165" s="4"/>
      <c r="N165" s="4"/>
      <c r="O165" s="229"/>
      <c r="P165" s="4"/>
    </row>
    <row r="166" spans="1:16" ht="15.75">
      <c r="A166" s="1"/>
      <c r="B166" s="1"/>
      <c r="C166" s="1"/>
      <c r="D166" s="1"/>
      <c r="E166" s="1"/>
      <c r="F166" s="1"/>
      <c r="G166" s="1"/>
      <c r="H166" s="1"/>
      <c r="I166" s="1"/>
      <c r="J166" s="9" t="s">
        <v>10</v>
      </c>
      <c r="K166" s="9"/>
      <c r="L166" s="9"/>
      <c r="M166" s="9"/>
      <c r="N166" s="9"/>
      <c r="O166" s="9"/>
      <c r="P166" s="9"/>
    </row>
    <row r="167" spans="1:16" ht="15.75">
      <c r="A167" s="1"/>
      <c r="B167" s="1"/>
      <c r="C167" s="1"/>
      <c r="D167" s="1"/>
      <c r="E167" s="1"/>
      <c r="F167" s="1"/>
      <c r="G167" s="1"/>
      <c r="H167" s="1"/>
      <c r="I167" s="5"/>
      <c r="J167" s="5"/>
      <c r="K167" s="10" t="s">
        <v>11</v>
      </c>
      <c r="L167" s="1"/>
      <c r="M167" s="11"/>
      <c r="N167" s="10"/>
      <c r="O167" s="10"/>
      <c r="P167" s="11"/>
    </row>
    <row r="168" spans="1:16" ht="15.75">
      <c r="A168" s="1"/>
      <c r="B168" s="1"/>
      <c r="C168" s="1"/>
      <c r="D168" s="1"/>
      <c r="E168" s="1"/>
      <c r="F168" s="1"/>
      <c r="G168" s="1"/>
      <c r="H168" s="1"/>
      <c r="I168" s="5"/>
      <c r="J168" s="9" t="s">
        <v>155</v>
      </c>
      <c r="K168" s="230"/>
      <c r="L168" s="230"/>
      <c r="M168" s="9"/>
      <c r="N168" s="13" t="s">
        <v>156</v>
      </c>
      <c r="O168" s="12" t="s">
        <v>157</v>
      </c>
      <c r="P168" s="231"/>
    </row>
    <row r="169" spans="1:16" ht="15.75">
      <c r="A169" s="17" t="s">
        <v>13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</row>
    <row r="170" spans="1:16" ht="15.75">
      <c r="A170" s="17" t="s">
        <v>14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</row>
    <row r="171" spans="1:16" ht="15.75">
      <c r="A171" s="18"/>
      <c r="B171" s="18"/>
      <c r="C171" s="18"/>
      <c r="D171" s="18"/>
      <c r="E171" s="18"/>
      <c r="F171" s="18"/>
      <c r="G171" s="17" t="s">
        <v>15</v>
      </c>
      <c r="H171" s="17"/>
      <c r="I171" s="17"/>
      <c r="J171" s="17"/>
      <c r="K171" s="18"/>
      <c r="L171" s="18"/>
      <c r="M171" s="18"/>
      <c r="N171" s="18"/>
      <c r="O171" s="18"/>
      <c r="P171" s="18"/>
    </row>
    <row r="172" spans="1:16">
      <c r="A172" s="11" t="s">
        <v>16</v>
      </c>
      <c r="B172" s="19" t="s">
        <v>158</v>
      </c>
      <c r="C172" s="19"/>
      <c r="D172" s="11"/>
      <c r="E172" s="232" t="s">
        <v>159</v>
      </c>
      <c r="F172" s="232"/>
      <c r="G172" s="232"/>
      <c r="H172" s="232"/>
      <c r="I172" s="232"/>
      <c r="J172" s="232"/>
      <c r="K172" s="232"/>
      <c r="L172" s="232"/>
      <c r="M172" s="232"/>
      <c r="N172" s="232"/>
      <c r="O172" s="11"/>
      <c r="P172" s="11"/>
    </row>
    <row r="173" spans="1:16">
      <c r="A173" s="11"/>
      <c r="B173" s="21" t="s">
        <v>19</v>
      </c>
      <c r="C173" s="21"/>
      <c r="D173" s="11"/>
      <c r="E173" s="21" t="s">
        <v>20</v>
      </c>
      <c r="F173" s="21"/>
      <c r="G173" s="21"/>
      <c r="H173" s="21"/>
      <c r="I173" s="21"/>
      <c r="J173" s="21"/>
      <c r="K173" s="21"/>
      <c r="L173" s="11"/>
      <c r="M173" s="11"/>
      <c r="N173" s="11"/>
      <c r="O173" s="11"/>
      <c r="P173" s="11"/>
    </row>
    <row r="174" spans="1:16">
      <c r="A174" s="11" t="s">
        <v>21</v>
      </c>
      <c r="B174" s="19" t="s">
        <v>158</v>
      </c>
      <c r="C174" s="19"/>
      <c r="D174" s="11"/>
      <c r="E174" s="232" t="s">
        <v>159</v>
      </c>
      <c r="F174" s="232"/>
      <c r="G174" s="232"/>
      <c r="H174" s="232"/>
      <c r="I174" s="232"/>
      <c r="J174" s="232"/>
      <c r="K174" s="232"/>
      <c r="L174" s="232"/>
      <c r="M174" s="232"/>
      <c r="N174" s="232"/>
      <c r="O174" s="11"/>
      <c r="P174" s="11"/>
    </row>
    <row r="175" spans="1:16">
      <c r="A175" s="11"/>
      <c r="B175" s="21" t="s">
        <v>19</v>
      </c>
      <c r="C175" s="21"/>
      <c r="D175" s="11"/>
      <c r="E175" s="21" t="s">
        <v>22</v>
      </c>
      <c r="F175" s="21"/>
      <c r="G175" s="21"/>
      <c r="H175" s="21"/>
      <c r="I175" s="21"/>
      <c r="J175" s="21"/>
      <c r="K175" s="21"/>
      <c r="L175" s="11"/>
      <c r="M175" s="11"/>
      <c r="N175" s="11"/>
      <c r="O175" s="11"/>
      <c r="P175" s="11"/>
    </row>
    <row r="176" spans="1:16">
      <c r="A176" s="11" t="s">
        <v>23</v>
      </c>
      <c r="B176" s="19" t="s">
        <v>158</v>
      </c>
      <c r="C176" s="19"/>
      <c r="D176" s="22"/>
      <c r="E176" s="23" t="s">
        <v>160</v>
      </c>
      <c r="F176" s="24"/>
      <c r="G176" s="25" t="s">
        <v>161</v>
      </c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>
      <c r="A177" s="11"/>
      <c r="B177" s="21" t="s">
        <v>19</v>
      </c>
      <c r="C177" s="21"/>
      <c r="D177" s="11"/>
      <c r="E177" s="26" t="s">
        <v>162</v>
      </c>
      <c r="F177" s="11"/>
      <c r="G177" s="21" t="s">
        <v>27</v>
      </c>
      <c r="H177" s="21"/>
      <c r="I177" s="21"/>
      <c r="J177" s="21"/>
      <c r="K177" s="21"/>
      <c r="L177" s="21"/>
      <c r="M177" s="21"/>
      <c r="N177" s="21"/>
      <c r="O177" s="21"/>
      <c r="P177" s="21"/>
    </row>
    <row r="178" spans="1:16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1:16">
      <c r="A179" s="27" t="s">
        <v>28</v>
      </c>
      <c r="B179" s="28" t="s">
        <v>163</v>
      </c>
      <c r="C179" s="29"/>
      <c r="D179" s="29"/>
      <c r="E179" s="29"/>
      <c r="F179" s="30"/>
      <c r="G179" s="30"/>
      <c r="H179" s="31"/>
      <c r="I179" s="31"/>
      <c r="J179" s="31"/>
      <c r="K179" s="31"/>
      <c r="L179" s="31"/>
      <c r="M179" s="31"/>
      <c r="N179" s="31"/>
      <c r="O179" s="30"/>
      <c r="P179" s="30"/>
    </row>
    <row r="180" spans="1:16">
      <c r="A180" s="27"/>
      <c r="B180" s="28"/>
      <c r="C180" s="29"/>
      <c r="D180" s="29"/>
      <c r="E180" s="29"/>
      <c r="F180" s="30"/>
      <c r="G180" s="30"/>
      <c r="H180" s="31"/>
      <c r="I180" s="31"/>
      <c r="J180" s="31"/>
      <c r="K180" s="31"/>
      <c r="L180" s="31"/>
      <c r="M180" s="31"/>
      <c r="N180" s="31"/>
      <c r="O180" s="30"/>
      <c r="P180" s="30"/>
    </row>
    <row r="181" spans="1:16" ht="15.75">
      <c r="A181" s="27"/>
      <c r="B181" s="24"/>
      <c r="C181" s="11"/>
      <c r="D181" s="11"/>
      <c r="E181" s="11"/>
      <c r="F181" s="32"/>
      <c r="G181" s="32"/>
      <c r="H181" s="11" t="s">
        <v>164</v>
      </c>
      <c r="I181" s="1"/>
      <c r="J181" s="11"/>
      <c r="K181" s="11"/>
      <c r="L181" s="11"/>
      <c r="M181" s="11"/>
      <c r="N181" s="11"/>
      <c r="O181" s="11"/>
      <c r="P181" s="11"/>
    </row>
    <row r="182" spans="1:16">
      <c r="A182" s="27" t="s">
        <v>31</v>
      </c>
      <c r="B182" s="27" t="s">
        <v>32</v>
      </c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</row>
    <row r="183" spans="1:16">
      <c r="A183" s="11"/>
      <c r="B183" s="11" t="s">
        <v>33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1:16" ht="18">
      <c r="A184" s="11"/>
      <c r="B184" s="11" t="s">
        <v>34</v>
      </c>
      <c r="C184" s="34"/>
      <c r="D184" s="34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1:16">
      <c r="A185" s="11"/>
      <c r="B185" s="11" t="s">
        <v>165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1:16">
      <c r="A186" s="11"/>
      <c r="B186" s="11" t="s">
        <v>166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1:16">
      <c r="A187" s="11"/>
      <c r="B187" s="11" t="s">
        <v>37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1:16">
      <c r="A188" s="11"/>
      <c r="B188" s="37" t="s">
        <v>38</v>
      </c>
      <c r="C188" s="37"/>
      <c r="D188" s="37"/>
      <c r="E188" s="37"/>
      <c r="F188" s="37"/>
      <c r="G188" s="37"/>
      <c r="H188" s="37"/>
      <c r="I188" s="37"/>
      <c r="J188" s="37"/>
      <c r="K188" s="37"/>
      <c r="L188" s="11"/>
      <c r="M188" s="11"/>
      <c r="N188" s="11"/>
      <c r="O188" s="11"/>
      <c r="P188" s="11"/>
    </row>
    <row r="189" spans="1:16">
      <c r="A189" s="11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11"/>
      <c r="M189" s="11"/>
      <c r="N189" s="11"/>
      <c r="O189" s="11"/>
      <c r="P189" s="11"/>
    </row>
    <row r="190" spans="1:16">
      <c r="A190" s="11"/>
      <c r="B190" s="41" t="s">
        <v>167</v>
      </c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11"/>
      <c r="N190" s="11"/>
      <c r="O190" s="11"/>
      <c r="P190" s="11"/>
    </row>
    <row r="191" spans="1:16">
      <c r="A191" s="1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11"/>
      <c r="N191" s="11"/>
      <c r="O191" s="11"/>
      <c r="P191" s="11"/>
    </row>
    <row r="192" spans="1:16">
      <c r="A192" s="11"/>
      <c r="B192" s="41" t="s">
        <v>168</v>
      </c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11"/>
      <c r="N192" s="11"/>
      <c r="O192" s="11"/>
      <c r="P192" s="11"/>
    </row>
    <row r="193" spans="1:16">
      <c r="A193" s="1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11"/>
      <c r="N193" s="11"/>
      <c r="O193" s="11"/>
      <c r="P193" s="11"/>
    </row>
    <row r="194" spans="1:16">
      <c r="A194" s="11"/>
      <c r="B194" s="41" t="s">
        <v>42</v>
      </c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11"/>
      <c r="N194" s="11"/>
      <c r="O194" s="11"/>
      <c r="P194" s="11"/>
    </row>
    <row r="195" spans="1:16">
      <c r="A195" s="1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11"/>
      <c r="N195" s="11"/>
      <c r="O195" s="11"/>
      <c r="P195" s="11"/>
    </row>
    <row r="196" spans="1:16">
      <c r="A196" s="11"/>
      <c r="B196" s="41" t="s">
        <v>43</v>
      </c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11"/>
      <c r="N196" s="11"/>
      <c r="O196" s="11"/>
      <c r="P196" s="11"/>
    </row>
    <row r="197" spans="1:16">
      <c r="A197" s="1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11"/>
      <c r="N197" s="11"/>
      <c r="O197" s="11"/>
      <c r="P197" s="11"/>
    </row>
    <row r="198" spans="1:16">
      <c r="A198" s="11"/>
      <c r="B198" s="41" t="s">
        <v>169</v>
      </c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11"/>
      <c r="N198" s="11"/>
      <c r="O198" s="11"/>
      <c r="P198" s="11"/>
    </row>
    <row r="199" spans="1:16">
      <c r="A199" s="27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11"/>
      <c r="N199" s="11"/>
      <c r="O199" s="11"/>
      <c r="P199" s="11"/>
    </row>
    <row r="200" spans="1:16">
      <c r="A200" s="27"/>
      <c r="B200" s="41" t="s">
        <v>170</v>
      </c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11"/>
      <c r="N200" s="11"/>
      <c r="O200" s="11"/>
      <c r="P200" s="11"/>
    </row>
    <row r="201" spans="1:16">
      <c r="A201" s="27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11"/>
      <c r="N201" s="11"/>
      <c r="O201" s="11"/>
      <c r="P201" s="11"/>
    </row>
    <row r="202" spans="1:16">
      <c r="A202" s="27" t="s">
        <v>46</v>
      </c>
      <c r="B202" s="27" t="s">
        <v>171</v>
      </c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</row>
    <row r="203" spans="1:16">
      <c r="A203" s="27"/>
      <c r="B203" s="233" t="s">
        <v>172</v>
      </c>
      <c r="C203" s="233"/>
      <c r="D203" s="233"/>
      <c r="E203" s="233"/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</row>
    <row r="204" spans="1:16">
      <c r="A204" s="27"/>
      <c r="B204" s="233"/>
      <c r="C204" s="233"/>
      <c r="D204" s="233"/>
      <c r="E204" s="233"/>
      <c r="F204" s="233"/>
      <c r="G204" s="233"/>
      <c r="H204" s="233"/>
      <c r="I204" s="233"/>
      <c r="J204" s="233"/>
      <c r="K204" s="233"/>
      <c r="L204" s="233"/>
      <c r="M204" s="233"/>
      <c r="N204" s="233"/>
      <c r="O204" s="233"/>
      <c r="P204" s="233"/>
    </row>
    <row r="205" spans="1:16">
      <c r="A205" s="45" t="s">
        <v>49</v>
      </c>
      <c r="B205" s="46" t="s">
        <v>50</v>
      </c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</row>
    <row r="206" spans="1:16">
      <c r="A206" s="47" t="s">
        <v>51</v>
      </c>
      <c r="B206" s="47"/>
      <c r="C206" s="47" t="s">
        <v>52</v>
      </c>
      <c r="D206" s="47"/>
      <c r="E206" s="47" t="s">
        <v>53</v>
      </c>
      <c r="F206" s="47"/>
      <c r="G206" s="48" t="s">
        <v>54</v>
      </c>
      <c r="H206" s="49"/>
      <c r="I206" s="49"/>
      <c r="J206" s="49"/>
      <c r="K206" s="49"/>
      <c r="L206" s="49"/>
      <c r="M206" s="49"/>
      <c r="N206" s="49"/>
      <c r="O206" s="49"/>
      <c r="P206" s="50"/>
    </row>
    <row r="207" spans="1:16">
      <c r="A207" s="51"/>
      <c r="B207" s="51"/>
      <c r="C207" s="52"/>
      <c r="D207" s="51"/>
      <c r="E207" s="53"/>
      <c r="F207" s="54"/>
      <c r="G207" s="55"/>
      <c r="H207" s="56"/>
      <c r="I207" s="56"/>
      <c r="J207" s="56"/>
      <c r="K207" s="56"/>
      <c r="L207" s="56"/>
      <c r="M207" s="56"/>
      <c r="N207" s="56"/>
      <c r="O207" s="56"/>
      <c r="P207" s="57"/>
    </row>
    <row r="208" spans="1:16">
      <c r="A208" s="234"/>
      <c r="B208" s="52"/>
      <c r="C208" s="234"/>
      <c r="D208" s="52"/>
      <c r="E208" s="53"/>
      <c r="F208" s="54"/>
      <c r="G208" s="235"/>
      <c r="H208" s="236"/>
      <c r="I208" s="236"/>
      <c r="J208" s="236"/>
      <c r="K208" s="236"/>
      <c r="L208" s="236"/>
      <c r="M208" s="236"/>
      <c r="N208" s="236"/>
      <c r="O208" s="236"/>
      <c r="P208" s="237"/>
    </row>
    <row r="209" spans="1:16">
      <c r="A209" s="238"/>
      <c r="B209" s="52"/>
      <c r="C209" s="234"/>
      <c r="D209" s="52"/>
      <c r="E209" s="53"/>
      <c r="F209" s="54"/>
      <c r="G209" s="239"/>
      <c r="H209" s="240"/>
      <c r="I209" s="240"/>
      <c r="J209" s="240"/>
      <c r="K209" s="240"/>
      <c r="L209" s="240"/>
      <c r="M209" s="240"/>
      <c r="N209" s="240"/>
      <c r="O209" s="240"/>
      <c r="P209" s="241"/>
    </row>
    <row r="210" spans="1:16">
      <c r="A210" s="58"/>
      <c r="B210" s="58"/>
      <c r="C210" s="242"/>
      <c r="D210" s="242"/>
      <c r="E210" s="242"/>
      <c r="F210" s="242"/>
      <c r="G210" s="242"/>
      <c r="H210" s="242"/>
      <c r="I210" s="242"/>
      <c r="J210" s="242"/>
      <c r="K210" s="242"/>
      <c r="L210" s="242"/>
      <c r="M210" s="242"/>
      <c r="N210" s="242"/>
      <c r="O210" s="242"/>
      <c r="P210" s="242"/>
    </row>
    <row r="211" spans="1:16">
      <c r="A211" s="27" t="s">
        <v>55</v>
      </c>
      <c r="B211" s="27" t="s">
        <v>56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1:16" ht="15.7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 t="s">
        <v>57</v>
      </c>
      <c r="P212" s="1"/>
    </row>
    <row r="213" spans="1:16">
      <c r="A213" s="61" t="s">
        <v>51</v>
      </c>
      <c r="B213" s="61" t="s">
        <v>53</v>
      </c>
      <c r="C213" s="62" t="s">
        <v>58</v>
      </c>
      <c r="D213" s="62"/>
      <c r="E213" s="62" t="s">
        <v>59</v>
      </c>
      <c r="F213" s="62"/>
      <c r="G213" s="62"/>
      <c r="H213" s="62"/>
      <c r="I213" s="62"/>
      <c r="J213" s="62"/>
      <c r="K213" s="62" t="s">
        <v>60</v>
      </c>
      <c r="L213" s="62"/>
      <c r="M213" s="62" t="s">
        <v>61</v>
      </c>
      <c r="N213" s="62"/>
      <c r="O213" s="62" t="s">
        <v>62</v>
      </c>
      <c r="P213" s="62"/>
    </row>
    <row r="214" spans="1:16">
      <c r="A214" s="61">
        <v>1</v>
      </c>
      <c r="B214" s="61">
        <v>2</v>
      </c>
      <c r="C214" s="62">
        <v>3</v>
      </c>
      <c r="D214" s="62"/>
      <c r="E214" s="62">
        <v>4</v>
      </c>
      <c r="F214" s="62"/>
      <c r="G214" s="62"/>
      <c r="H214" s="62"/>
      <c r="I214" s="62"/>
      <c r="J214" s="62"/>
      <c r="K214" s="62">
        <v>5</v>
      </c>
      <c r="L214" s="62"/>
      <c r="M214" s="62">
        <v>6</v>
      </c>
      <c r="N214" s="62"/>
      <c r="O214" s="62">
        <v>7</v>
      </c>
      <c r="P214" s="62"/>
    </row>
    <row r="215" spans="1:16">
      <c r="A215" s="63">
        <v>1</v>
      </c>
      <c r="B215" s="64" t="s">
        <v>158</v>
      </c>
      <c r="C215" s="65" t="s">
        <v>160</v>
      </c>
      <c r="D215" s="66"/>
      <c r="E215" s="77" t="s">
        <v>161</v>
      </c>
      <c r="F215" s="119"/>
      <c r="G215" s="119"/>
      <c r="H215" s="119"/>
      <c r="I215" s="119"/>
      <c r="J215" s="78"/>
      <c r="K215" s="62"/>
      <c r="L215" s="62"/>
      <c r="M215" s="62"/>
      <c r="N215" s="62"/>
      <c r="O215" s="62"/>
      <c r="P215" s="62"/>
    </row>
    <row r="216" spans="1:16">
      <c r="A216" s="63"/>
      <c r="B216" s="64"/>
      <c r="C216" s="77"/>
      <c r="D216" s="78"/>
      <c r="E216" s="243" t="s">
        <v>173</v>
      </c>
      <c r="F216" s="56"/>
      <c r="G216" s="56"/>
      <c r="H216" s="56"/>
      <c r="I216" s="56"/>
      <c r="J216" s="57"/>
      <c r="K216" s="244">
        <v>0</v>
      </c>
      <c r="L216" s="245"/>
      <c r="M216" s="244">
        <v>486.1</v>
      </c>
      <c r="N216" s="245"/>
      <c r="O216" s="244">
        <f>K216+M216</f>
        <v>486.1</v>
      </c>
      <c r="P216" s="245"/>
    </row>
    <row r="217" spans="1:16" ht="15.75">
      <c r="A217" s="61"/>
      <c r="B217" s="61"/>
      <c r="C217" s="62"/>
      <c r="D217" s="62"/>
      <c r="E217" s="246" t="s">
        <v>70</v>
      </c>
      <c r="F217" s="247"/>
      <c r="G217" s="247"/>
      <c r="H217" s="247"/>
      <c r="I217" s="247"/>
      <c r="J217" s="248"/>
      <c r="K217" s="249">
        <v>0</v>
      </c>
      <c r="L217" s="249"/>
      <c r="M217" s="249">
        <f>SUM(M216)</f>
        <v>486.1</v>
      </c>
      <c r="N217" s="249"/>
      <c r="O217" s="249">
        <f>SUM(O216:O216)</f>
        <v>486.1</v>
      </c>
      <c r="P217" s="249"/>
    </row>
    <row r="218" spans="1:16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</row>
    <row r="219" spans="1:16">
      <c r="A219" s="91" t="s">
        <v>71</v>
      </c>
      <c r="B219" s="91" t="s">
        <v>72</v>
      </c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</row>
    <row r="220" spans="1:16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</row>
    <row r="221" spans="1:16">
      <c r="A221" s="92"/>
      <c r="B221" s="93" t="s">
        <v>73</v>
      </c>
      <c r="C221" s="93"/>
      <c r="D221" s="93"/>
      <c r="E221" s="93"/>
      <c r="F221" s="93"/>
      <c r="G221" s="93" t="s">
        <v>53</v>
      </c>
      <c r="H221" s="93"/>
      <c r="I221" s="93" t="s">
        <v>60</v>
      </c>
      <c r="J221" s="93"/>
      <c r="K221" s="93"/>
      <c r="L221" s="93" t="s">
        <v>74</v>
      </c>
      <c r="M221" s="93"/>
      <c r="N221" s="93"/>
      <c r="O221" s="93" t="s">
        <v>62</v>
      </c>
      <c r="P221" s="93"/>
    </row>
    <row r="222" spans="1:16">
      <c r="A222" s="92"/>
      <c r="B222" s="93">
        <v>1</v>
      </c>
      <c r="C222" s="93"/>
      <c r="D222" s="93"/>
      <c r="E222" s="93"/>
      <c r="F222" s="93"/>
      <c r="G222" s="93">
        <v>2</v>
      </c>
      <c r="H222" s="93"/>
      <c r="I222" s="93">
        <v>3</v>
      </c>
      <c r="J222" s="93"/>
      <c r="K222" s="93"/>
      <c r="L222" s="93">
        <v>4</v>
      </c>
      <c r="M222" s="93"/>
      <c r="N222" s="93"/>
      <c r="O222" s="93">
        <v>5</v>
      </c>
      <c r="P222" s="93"/>
    </row>
    <row r="223" spans="1:16">
      <c r="A223" s="94"/>
      <c r="B223" s="95" t="s">
        <v>174</v>
      </c>
      <c r="C223" s="96"/>
      <c r="D223" s="96"/>
      <c r="E223" s="96"/>
      <c r="F223" s="97"/>
      <c r="G223" s="93">
        <v>4019140</v>
      </c>
      <c r="H223" s="93"/>
      <c r="I223" s="104">
        <v>0</v>
      </c>
      <c r="J223" s="104"/>
      <c r="K223" s="104"/>
      <c r="L223" s="104">
        <v>486.1</v>
      </c>
      <c r="M223" s="104"/>
      <c r="N223" s="104"/>
      <c r="O223" s="104">
        <f>I223+L223</f>
        <v>486.1</v>
      </c>
      <c r="P223" s="93"/>
    </row>
    <row r="224" spans="1:16">
      <c r="A224" s="108"/>
      <c r="B224" s="95" t="s">
        <v>175</v>
      </c>
      <c r="C224" s="96"/>
      <c r="D224" s="96"/>
      <c r="E224" s="96"/>
      <c r="F224" s="97"/>
      <c r="G224" s="93"/>
      <c r="H224" s="93"/>
      <c r="I224" s="104"/>
      <c r="J224" s="104"/>
      <c r="K224" s="104"/>
      <c r="L224" s="93"/>
      <c r="M224" s="93"/>
      <c r="N224" s="93"/>
      <c r="O224" s="104"/>
      <c r="P224" s="93"/>
    </row>
    <row r="225" spans="1:16">
      <c r="A225" s="108"/>
      <c r="B225" s="95" t="s">
        <v>70</v>
      </c>
      <c r="C225" s="96"/>
      <c r="D225" s="96"/>
      <c r="E225" s="96"/>
      <c r="F225" s="97"/>
      <c r="G225" s="93"/>
      <c r="H225" s="93"/>
      <c r="I225" s="104">
        <f>SUM(I223:I224)</f>
        <v>0</v>
      </c>
      <c r="J225" s="104"/>
      <c r="K225" s="104"/>
      <c r="L225" s="104">
        <f>SUM(L223:L224)</f>
        <v>486.1</v>
      </c>
      <c r="M225" s="93"/>
      <c r="N225" s="93"/>
      <c r="O225" s="104">
        <f>I225+L225</f>
        <v>486.1</v>
      </c>
      <c r="P225" s="93"/>
    </row>
    <row r="226" spans="1:16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35"/>
      <c r="P226" s="35"/>
    </row>
    <row r="227" spans="1:16">
      <c r="A227" s="114" t="s">
        <v>79</v>
      </c>
      <c r="B227" s="115" t="s">
        <v>80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</row>
    <row r="228" spans="1:16">
      <c r="A228" s="61" t="s">
        <v>81</v>
      </c>
      <c r="B228" s="116" t="s">
        <v>53</v>
      </c>
      <c r="C228" s="117" t="s">
        <v>82</v>
      </c>
      <c r="D228" s="117"/>
      <c r="E228" s="117"/>
      <c r="F228" s="117"/>
      <c r="G228" s="117"/>
      <c r="H228" s="117"/>
      <c r="I228" s="117" t="s">
        <v>83</v>
      </c>
      <c r="J228" s="117"/>
      <c r="K228" s="117" t="s">
        <v>84</v>
      </c>
      <c r="L228" s="117"/>
      <c r="M228" s="117"/>
      <c r="N228" s="117" t="s">
        <v>85</v>
      </c>
      <c r="O228" s="117"/>
      <c r="P228" s="117"/>
    </row>
    <row r="229" spans="1:16">
      <c r="A229" s="61">
        <v>1</v>
      </c>
      <c r="B229" s="116">
        <v>2</v>
      </c>
      <c r="C229" s="67">
        <v>3</v>
      </c>
      <c r="D229" s="68"/>
      <c r="E229" s="68"/>
      <c r="F229" s="68"/>
      <c r="G229" s="68"/>
      <c r="H229" s="69"/>
      <c r="I229" s="67">
        <v>4</v>
      </c>
      <c r="J229" s="69"/>
      <c r="K229" s="67">
        <v>5</v>
      </c>
      <c r="L229" s="68"/>
      <c r="M229" s="69"/>
      <c r="N229" s="67">
        <v>6</v>
      </c>
      <c r="O229" s="68"/>
      <c r="P229" s="69"/>
    </row>
    <row r="230" spans="1:16">
      <c r="A230" s="118"/>
      <c r="B230" s="64" t="s">
        <v>158</v>
      </c>
      <c r="C230" s="250" t="s">
        <v>176</v>
      </c>
      <c r="D230" s="251"/>
      <c r="E230" s="251"/>
      <c r="F230" s="251"/>
      <c r="G230" s="251"/>
      <c r="H230" s="252"/>
      <c r="I230" s="123"/>
      <c r="J230" s="123"/>
      <c r="K230" s="123"/>
      <c r="L230" s="123"/>
      <c r="M230" s="123"/>
      <c r="N230" s="123"/>
      <c r="O230" s="123"/>
      <c r="P230" s="123"/>
    </row>
    <row r="231" spans="1:16">
      <c r="A231" s="118"/>
      <c r="B231" s="118"/>
      <c r="C231" s="125" t="s">
        <v>87</v>
      </c>
      <c r="D231" s="126"/>
      <c r="E231" s="126"/>
      <c r="F231" s="126"/>
      <c r="G231" s="126"/>
      <c r="H231" s="127"/>
      <c r="I231" s="62"/>
      <c r="J231" s="62"/>
      <c r="K231" s="62"/>
      <c r="L231" s="62"/>
      <c r="M231" s="62"/>
      <c r="N231" s="62"/>
      <c r="O231" s="62"/>
      <c r="P231" s="62"/>
    </row>
    <row r="232" spans="1:16">
      <c r="A232" s="118"/>
      <c r="B232" s="118"/>
      <c r="C232" s="128" t="s">
        <v>177</v>
      </c>
      <c r="D232" s="129"/>
      <c r="E232" s="129"/>
      <c r="F232" s="129"/>
      <c r="G232" s="129"/>
      <c r="H232" s="130"/>
      <c r="I232" s="62" t="s">
        <v>57</v>
      </c>
      <c r="J232" s="62"/>
      <c r="K232" s="173" t="s">
        <v>90</v>
      </c>
      <c r="L232" s="174"/>
      <c r="M232" s="175"/>
      <c r="N232" s="176">
        <v>486.1</v>
      </c>
      <c r="O232" s="176"/>
      <c r="P232" s="176"/>
    </row>
    <row r="233" spans="1:16">
      <c r="A233" s="118"/>
      <c r="B233" s="118"/>
      <c r="C233" s="125" t="s">
        <v>91</v>
      </c>
      <c r="D233" s="126"/>
      <c r="E233" s="126"/>
      <c r="F233" s="126"/>
      <c r="G233" s="126"/>
      <c r="H233" s="127"/>
      <c r="I233" s="62"/>
      <c r="J233" s="62"/>
      <c r="K233" s="62"/>
      <c r="L233" s="62"/>
      <c r="M233" s="62"/>
      <c r="N233" s="62"/>
      <c r="O233" s="62"/>
      <c r="P233" s="62"/>
    </row>
    <row r="234" spans="1:16">
      <c r="A234" s="118"/>
      <c r="B234" s="118"/>
      <c r="C234" s="128" t="s">
        <v>178</v>
      </c>
      <c r="D234" s="129"/>
      <c r="E234" s="129"/>
      <c r="F234" s="129"/>
      <c r="G234" s="129"/>
      <c r="H234" s="130"/>
      <c r="I234" s="62" t="s">
        <v>89</v>
      </c>
      <c r="J234" s="62"/>
      <c r="K234" s="206" t="s">
        <v>179</v>
      </c>
      <c r="L234" s="207"/>
      <c r="M234" s="208"/>
      <c r="N234" s="93">
        <v>587</v>
      </c>
      <c r="O234" s="93"/>
      <c r="P234" s="93"/>
    </row>
    <row r="235" spans="1:16">
      <c r="A235" s="118"/>
      <c r="B235" s="118"/>
      <c r="C235" s="128" t="s">
        <v>180</v>
      </c>
      <c r="D235" s="129"/>
      <c r="E235" s="129"/>
      <c r="F235" s="129"/>
      <c r="G235" s="129"/>
      <c r="H235" s="130"/>
      <c r="I235" s="137" t="s">
        <v>181</v>
      </c>
      <c r="J235" s="139"/>
      <c r="K235" s="253"/>
      <c r="L235" s="254"/>
      <c r="M235" s="255"/>
      <c r="N235" s="98">
        <v>1780</v>
      </c>
      <c r="O235" s="256"/>
      <c r="P235" s="99"/>
    </row>
    <row r="236" spans="1:16">
      <c r="A236" s="118"/>
      <c r="B236" s="118"/>
      <c r="C236" s="95" t="s">
        <v>182</v>
      </c>
      <c r="D236" s="96"/>
      <c r="E236" s="96"/>
      <c r="F236" s="96"/>
      <c r="G236" s="96"/>
      <c r="H236" s="97"/>
      <c r="I236" s="98" t="s">
        <v>183</v>
      </c>
      <c r="J236" s="99"/>
      <c r="K236" s="253"/>
      <c r="L236" s="254"/>
      <c r="M236" s="255"/>
      <c r="N236" s="98">
        <v>500</v>
      </c>
      <c r="O236" s="256"/>
      <c r="P236" s="99"/>
    </row>
    <row r="237" spans="1:16">
      <c r="A237" s="118"/>
      <c r="B237" s="118"/>
      <c r="C237" s="95" t="s">
        <v>184</v>
      </c>
      <c r="D237" s="96"/>
      <c r="E237" s="96"/>
      <c r="F237" s="96"/>
      <c r="G237" s="96"/>
      <c r="H237" s="97"/>
      <c r="I237" s="98" t="s">
        <v>181</v>
      </c>
      <c r="J237" s="99"/>
      <c r="K237" s="253"/>
      <c r="L237" s="254"/>
      <c r="M237" s="255"/>
      <c r="N237" s="98">
        <v>1780</v>
      </c>
      <c r="O237" s="256"/>
      <c r="P237" s="99"/>
    </row>
    <row r="238" spans="1:16">
      <c r="A238" s="118"/>
      <c r="B238" s="118"/>
      <c r="C238" s="128" t="s">
        <v>185</v>
      </c>
      <c r="D238" s="129"/>
      <c r="E238" s="129"/>
      <c r="F238" s="129"/>
      <c r="G238" s="129"/>
      <c r="H238" s="130"/>
      <c r="I238" s="137" t="s">
        <v>181</v>
      </c>
      <c r="J238" s="139"/>
      <c r="K238" s="210"/>
      <c r="L238" s="211"/>
      <c r="M238" s="212"/>
      <c r="N238" s="257">
        <v>221595</v>
      </c>
      <c r="O238" s="258"/>
      <c r="P238" s="259"/>
    </row>
    <row r="239" spans="1:16">
      <c r="A239" s="118"/>
      <c r="B239" s="118"/>
      <c r="C239" s="125" t="s">
        <v>93</v>
      </c>
      <c r="D239" s="126"/>
      <c r="E239" s="126"/>
      <c r="F239" s="126"/>
      <c r="G239" s="126"/>
      <c r="H239" s="127"/>
      <c r="I239" s="62"/>
      <c r="J239" s="62"/>
      <c r="K239" s="62"/>
      <c r="L239" s="62"/>
      <c r="M239" s="62"/>
      <c r="N239" s="62"/>
      <c r="O239" s="62"/>
      <c r="P239" s="62"/>
    </row>
    <row r="240" spans="1:16">
      <c r="A240" s="118"/>
      <c r="B240" s="118"/>
      <c r="C240" s="134" t="s">
        <v>186</v>
      </c>
      <c r="D240" s="135"/>
      <c r="E240" s="135"/>
      <c r="F240" s="135"/>
      <c r="G240" s="135"/>
      <c r="H240" s="136"/>
      <c r="I240" s="62" t="s">
        <v>95</v>
      </c>
      <c r="J240" s="62"/>
      <c r="K240" s="173" t="s">
        <v>187</v>
      </c>
      <c r="L240" s="174"/>
      <c r="M240" s="175"/>
      <c r="N240" s="105">
        <v>215.16</v>
      </c>
      <c r="O240" s="106"/>
      <c r="P240" s="107"/>
    </row>
    <row r="241" spans="1:16">
      <c r="A241" s="158"/>
      <c r="B241" s="158"/>
      <c r="C241" s="134" t="s">
        <v>188</v>
      </c>
      <c r="D241" s="135"/>
      <c r="E241" s="135"/>
      <c r="F241" s="135"/>
      <c r="G241" s="135"/>
      <c r="H241" s="136"/>
      <c r="I241" s="137" t="s">
        <v>95</v>
      </c>
      <c r="J241" s="139"/>
      <c r="K241" s="173" t="s">
        <v>189</v>
      </c>
      <c r="L241" s="174"/>
      <c r="M241" s="175"/>
      <c r="N241" s="260">
        <v>153.91</v>
      </c>
      <c r="O241" s="261"/>
      <c r="P241" s="262"/>
    </row>
    <row r="242" spans="1:16">
      <c r="A242" s="158"/>
      <c r="B242" s="158"/>
      <c r="C242" s="134" t="s">
        <v>190</v>
      </c>
      <c r="D242" s="135"/>
      <c r="E242" s="135"/>
      <c r="F242" s="135"/>
      <c r="G242" s="135"/>
      <c r="H242" s="136"/>
      <c r="I242" s="62" t="s">
        <v>95</v>
      </c>
      <c r="J242" s="62"/>
      <c r="K242" s="173" t="s">
        <v>191</v>
      </c>
      <c r="L242" s="174"/>
      <c r="M242" s="175"/>
      <c r="N242" s="105">
        <v>1000</v>
      </c>
      <c r="O242" s="106"/>
      <c r="P242" s="107"/>
    </row>
    <row r="243" spans="1:16">
      <c r="A243" s="158"/>
      <c r="B243" s="158"/>
      <c r="C243" s="178" t="s">
        <v>192</v>
      </c>
      <c r="D243" s="179"/>
      <c r="E243" s="179"/>
      <c r="F243" s="179"/>
      <c r="G243" s="179"/>
      <c r="H243" s="180"/>
      <c r="I243" s="137" t="s">
        <v>95</v>
      </c>
      <c r="J243" s="139"/>
      <c r="K243" s="173" t="s">
        <v>193</v>
      </c>
      <c r="L243" s="174"/>
      <c r="M243" s="175"/>
      <c r="N243" s="105">
        <v>8.9</v>
      </c>
      <c r="O243" s="106"/>
      <c r="P243" s="107"/>
    </row>
    <row r="244" spans="1:16">
      <c r="A244" s="158"/>
      <c r="B244" s="158"/>
      <c r="C244" s="178" t="s">
        <v>194</v>
      </c>
      <c r="D244" s="179"/>
      <c r="E244" s="179"/>
      <c r="F244" s="179"/>
      <c r="G244" s="179"/>
      <c r="H244" s="180"/>
      <c r="I244" s="137" t="s">
        <v>95</v>
      </c>
      <c r="J244" s="139"/>
      <c r="K244" s="137"/>
      <c r="L244" s="138"/>
      <c r="M244" s="139"/>
      <c r="N244" s="263">
        <f>65000/N238</f>
        <v>0.29332791804869246</v>
      </c>
      <c r="O244" s="264"/>
      <c r="P244" s="265"/>
    </row>
    <row r="245" spans="1:16">
      <c r="A245" s="158" t="s">
        <v>195</v>
      </c>
      <c r="B245" s="158"/>
      <c r="C245" s="143" t="s">
        <v>97</v>
      </c>
      <c r="D245" s="144"/>
      <c r="E245" s="144"/>
      <c r="F245" s="144"/>
      <c r="G245" s="144"/>
      <c r="H245" s="145"/>
      <c r="I245" s="137"/>
      <c r="J245" s="139"/>
      <c r="K245" s="137"/>
      <c r="L245" s="138"/>
      <c r="M245" s="139"/>
      <c r="N245" s="140"/>
      <c r="O245" s="141"/>
      <c r="P245" s="142"/>
    </row>
    <row r="246" spans="1:16">
      <c r="A246" s="158"/>
      <c r="B246" s="158"/>
      <c r="C246" s="162" t="s">
        <v>196</v>
      </c>
      <c r="D246" s="144"/>
      <c r="E246" s="144"/>
      <c r="F246" s="144"/>
      <c r="G246" s="144"/>
      <c r="H246" s="145"/>
      <c r="I246" s="137" t="s">
        <v>104</v>
      </c>
      <c r="J246" s="139"/>
      <c r="K246" s="266" t="s">
        <v>197</v>
      </c>
      <c r="L246" s="267"/>
      <c r="M246" s="268"/>
      <c r="N246" s="140">
        <v>18.55</v>
      </c>
      <c r="O246" s="141"/>
      <c r="P246" s="142"/>
    </row>
    <row r="247" spans="1:16">
      <c r="A247" s="158"/>
      <c r="B247" s="158"/>
      <c r="C247" s="143" t="s">
        <v>97</v>
      </c>
      <c r="D247" s="144"/>
      <c r="E247" s="144"/>
      <c r="F247" s="144"/>
      <c r="G247" s="144"/>
      <c r="H247" s="145"/>
      <c r="I247" s="137"/>
      <c r="J247" s="139"/>
      <c r="K247" s="173"/>
      <c r="L247" s="174"/>
      <c r="M247" s="175"/>
      <c r="N247" s="140"/>
      <c r="O247" s="141"/>
      <c r="P247" s="142"/>
    </row>
    <row r="248" spans="1:16">
      <c r="A248" s="158"/>
      <c r="B248" s="158"/>
      <c r="C248" s="269" t="s">
        <v>198</v>
      </c>
      <c r="D248" s="270"/>
      <c r="E248" s="270"/>
      <c r="F248" s="270"/>
      <c r="G248" s="270"/>
      <c r="H248" s="271"/>
      <c r="I248" s="137" t="s">
        <v>104</v>
      </c>
      <c r="J248" s="139"/>
      <c r="K248" s="266" t="s">
        <v>199</v>
      </c>
      <c r="L248" s="267"/>
      <c r="M248" s="268"/>
      <c r="N248" s="272">
        <v>19.5</v>
      </c>
      <c r="O248" s="273"/>
      <c r="P248" s="274"/>
    </row>
    <row r="249" spans="1:16">
      <c r="A249" s="187"/>
      <c r="B249" s="187"/>
      <c r="C249" s="178" t="s">
        <v>200</v>
      </c>
      <c r="D249" s="179"/>
      <c r="E249" s="179"/>
      <c r="F249" s="179"/>
      <c r="G249" s="179"/>
      <c r="H249" s="180"/>
      <c r="I249" s="137" t="s">
        <v>104</v>
      </c>
      <c r="J249" s="139"/>
      <c r="K249" s="266" t="s">
        <v>201</v>
      </c>
      <c r="L249" s="267"/>
      <c r="M249" s="268"/>
      <c r="N249" s="165">
        <v>2</v>
      </c>
      <c r="O249" s="166"/>
      <c r="P249" s="167"/>
    </row>
    <row r="250" spans="1:16">
      <c r="A250" s="275"/>
      <c r="B250" s="275"/>
      <c r="C250" s="275"/>
      <c r="D250" s="275"/>
      <c r="E250" s="275"/>
      <c r="F250" s="275"/>
      <c r="G250" s="275"/>
      <c r="H250" s="275"/>
      <c r="I250" s="275"/>
      <c r="J250" s="275"/>
      <c r="K250" s="275"/>
      <c r="L250" s="275"/>
      <c r="M250" s="275"/>
      <c r="N250" s="275"/>
      <c r="O250" s="275"/>
      <c r="P250" s="275"/>
    </row>
    <row r="251" spans="1:16">
      <c r="A251" s="202" t="s">
        <v>129</v>
      </c>
      <c r="B251" s="203" t="s">
        <v>130</v>
      </c>
      <c r="C251" s="203"/>
      <c r="D251" s="203"/>
      <c r="E251" s="203"/>
      <c r="F251" s="203"/>
      <c r="G251" s="203"/>
      <c r="H251" s="203"/>
      <c r="I251" s="203"/>
      <c r="J251" s="203"/>
      <c r="K251" s="203"/>
      <c r="L251" s="203"/>
      <c r="M251" s="203"/>
      <c r="N251" s="203"/>
      <c r="O251" s="203"/>
      <c r="P251" s="204"/>
    </row>
    <row r="252" spans="1:16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11"/>
      <c r="M252" s="11"/>
      <c r="N252" s="11"/>
      <c r="O252" s="11"/>
      <c r="P252" s="11"/>
    </row>
    <row r="253" spans="1:16">
      <c r="A253" s="205" t="s">
        <v>131</v>
      </c>
      <c r="B253" s="206" t="s">
        <v>132</v>
      </c>
      <c r="C253" s="207"/>
      <c r="D253" s="208"/>
      <c r="E253" s="205" t="s">
        <v>53</v>
      </c>
      <c r="F253" s="137" t="s">
        <v>133</v>
      </c>
      <c r="G253" s="138"/>
      <c r="H253" s="139"/>
      <c r="I253" s="137" t="s">
        <v>134</v>
      </c>
      <c r="J253" s="138"/>
      <c r="K253" s="139"/>
      <c r="L253" s="137" t="s">
        <v>135</v>
      </c>
      <c r="M253" s="138"/>
      <c r="N253" s="139"/>
      <c r="O253" s="206" t="s">
        <v>136</v>
      </c>
      <c r="P253" s="208"/>
    </row>
    <row r="254" spans="1:16" ht="25.5">
      <c r="A254" s="209"/>
      <c r="B254" s="210"/>
      <c r="C254" s="211"/>
      <c r="D254" s="212"/>
      <c r="E254" s="209"/>
      <c r="F254" s="61" t="s">
        <v>137</v>
      </c>
      <c r="G254" s="61" t="s">
        <v>138</v>
      </c>
      <c r="H254" s="61" t="s">
        <v>139</v>
      </c>
      <c r="I254" s="61" t="s">
        <v>137</v>
      </c>
      <c r="J254" s="61" t="s">
        <v>138</v>
      </c>
      <c r="K254" s="61" t="s">
        <v>139</v>
      </c>
      <c r="L254" s="61" t="s">
        <v>137</v>
      </c>
      <c r="M254" s="61" t="s">
        <v>138</v>
      </c>
      <c r="N254" s="61" t="s">
        <v>139</v>
      </c>
      <c r="O254" s="210"/>
      <c r="P254" s="212"/>
    </row>
    <row r="255" spans="1:16">
      <c r="A255" s="61">
        <v>1</v>
      </c>
      <c r="B255" s="137">
        <v>2</v>
      </c>
      <c r="C255" s="138"/>
      <c r="D255" s="138"/>
      <c r="E255" s="187"/>
      <c r="F255" s="61">
        <v>3</v>
      </c>
      <c r="G255" s="61">
        <v>4</v>
      </c>
      <c r="H255" s="61">
        <v>5</v>
      </c>
      <c r="I255" s="61">
        <v>6</v>
      </c>
      <c r="J255" s="61">
        <v>7</v>
      </c>
      <c r="K255" s="61">
        <v>8</v>
      </c>
      <c r="L255" s="61">
        <v>9</v>
      </c>
      <c r="M255" s="61">
        <v>10</v>
      </c>
      <c r="N255" s="61">
        <v>11</v>
      </c>
      <c r="O255" s="137">
        <v>12</v>
      </c>
      <c r="P255" s="139"/>
    </row>
    <row r="256" spans="1:16">
      <c r="A256" s="118"/>
      <c r="B256" s="125" t="s">
        <v>140</v>
      </c>
      <c r="C256" s="126"/>
      <c r="D256" s="127"/>
      <c r="E256" s="213"/>
      <c r="F256" s="61"/>
      <c r="G256" s="61"/>
      <c r="H256" s="61"/>
      <c r="I256" s="61"/>
      <c r="J256" s="61"/>
      <c r="K256" s="61"/>
      <c r="L256" s="61"/>
      <c r="M256" s="61"/>
      <c r="N256" s="61"/>
      <c r="O256" s="137"/>
      <c r="P256" s="139"/>
    </row>
    <row r="257" spans="1:16">
      <c r="A257" s="118"/>
      <c r="B257" s="128" t="s">
        <v>141</v>
      </c>
      <c r="C257" s="129"/>
      <c r="D257" s="130"/>
      <c r="E257" s="187"/>
      <c r="F257" s="61"/>
      <c r="G257" s="61"/>
      <c r="H257" s="61"/>
      <c r="I257" s="61"/>
      <c r="J257" s="61"/>
      <c r="K257" s="61"/>
      <c r="L257" s="61"/>
      <c r="M257" s="61"/>
      <c r="N257" s="61"/>
      <c r="O257" s="137"/>
      <c r="P257" s="139"/>
    </row>
    <row r="258" spans="1:16">
      <c r="A258" s="118"/>
      <c r="B258" s="214" t="s">
        <v>142</v>
      </c>
      <c r="C258" s="215"/>
      <c r="D258" s="216"/>
      <c r="E258" s="217"/>
      <c r="F258" s="61"/>
      <c r="G258" s="61"/>
      <c r="H258" s="61"/>
      <c r="I258" s="61"/>
      <c r="J258" s="61"/>
      <c r="K258" s="61"/>
      <c r="L258" s="61"/>
      <c r="M258" s="61"/>
      <c r="N258" s="61"/>
      <c r="O258" s="137"/>
      <c r="P258" s="139"/>
    </row>
    <row r="259" spans="1:16">
      <c r="A259" s="118"/>
      <c r="B259" s="128" t="s">
        <v>143</v>
      </c>
      <c r="C259" s="129"/>
      <c r="D259" s="130"/>
      <c r="E259" s="187"/>
      <c r="F259" s="61" t="s">
        <v>144</v>
      </c>
      <c r="G259" s="61"/>
      <c r="H259" s="61"/>
      <c r="I259" s="61" t="s">
        <v>144</v>
      </c>
      <c r="J259" s="61"/>
      <c r="K259" s="61"/>
      <c r="L259" s="61" t="s">
        <v>144</v>
      </c>
      <c r="M259" s="61"/>
      <c r="N259" s="61"/>
      <c r="O259" s="137"/>
      <c r="P259" s="139"/>
    </row>
    <row r="260" spans="1:16">
      <c r="A260" s="118"/>
      <c r="B260" s="128" t="s">
        <v>202</v>
      </c>
      <c r="C260" s="129"/>
      <c r="D260" s="130"/>
      <c r="E260" s="187"/>
      <c r="F260" s="61"/>
      <c r="G260" s="61"/>
      <c r="H260" s="61"/>
      <c r="I260" s="61"/>
      <c r="J260" s="61"/>
      <c r="K260" s="61"/>
      <c r="L260" s="61"/>
      <c r="M260" s="61"/>
      <c r="N260" s="61"/>
      <c r="O260" s="137"/>
      <c r="P260" s="139"/>
    </row>
    <row r="261" spans="1:16">
      <c r="A261" s="118"/>
      <c r="B261" s="125" t="s">
        <v>70</v>
      </c>
      <c r="C261" s="126"/>
      <c r="D261" s="127"/>
      <c r="E261" s="213"/>
      <c r="F261" s="61"/>
      <c r="G261" s="61"/>
      <c r="H261" s="61"/>
      <c r="I261" s="61"/>
      <c r="J261" s="61"/>
      <c r="K261" s="61"/>
      <c r="L261" s="61"/>
      <c r="M261" s="61"/>
      <c r="N261" s="61"/>
      <c r="O261" s="137"/>
      <c r="P261" s="139"/>
    </row>
    <row r="262" spans="1:16">
      <c r="A262" s="22"/>
      <c r="B262" s="22"/>
      <c r="C262" s="22"/>
      <c r="D262" s="22"/>
      <c r="E262" s="22"/>
      <c r="F262" s="218"/>
      <c r="G262" s="218"/>
      <c r="H262" s="218"/>
      <c r="I262" s="218"/>
      <c r="J262" s="218"/>
      <c r="K262" s="218"/>
      <c r="L262" s="218"/>
      <c r="M262" s="218"/>
      <c r="N262" s="218"/>
      <c r="O262" s="218"/>
      <c r="P262" s="218"/>
    </row>
    <row r="263" spans="1:16" ht="15.75">
      <c r="A263" s="219" t="s">
        <v>203</v>
      </c>
      <c r="B263" s="219"/>
      <c r="C263" s="219"/>
      <c r="D263" s="219"/>
      <c r="E263" s="219"/>
      <c r="F263" s="4"/>
      <c r="G263" s="276"/>
      <c r="H263" s="276"/>
      <c r="I263" s="4"/>
      <c r="J263" s="221" t="s">
        <v>146</v>
      </c>
      <c r="K263" s="221"/>
      <c r="L263" s="221"/>
      <c r="M263" s="218"/>
      <c r="N263" s="218"/>
      <c r="O263" s="218"/>
      <c r="P263" s="218"/>
    </row>
    <row r="264" spans="1:16" ht="15.75">
      <c r="A264" s="22"/>
      <c r="B264" s="222" t="s">
        <v>147</v>
      </c>
      <c r="C264" s="222"/>
      <c r="D264" s="222"/>
      <c r="E264" s="36"/>
      <c r="F264" s="1"/>
      <c r="G264" s="223" t="s">
        <v>148</v>
      </c>
      <c r="H264" s="223"/>
      <c r="I264" s="1"/>
      <c r="J264" s="223" t="s">
        <v>149</v>
      </c>
      <c r="K264" s="223"/>
      <c r="L264" s="223"/>
      <c r="M264" s="218"/>
      <c r="N264" s="218"/>
      <c r="O264" s="218"/>
      <c r="P264" s="218"/>
    </row>
    <row r="265" spans="1:16">
      <c r="A265" s="22"/>
      <c r="B265" s="22"/>
      <c r="C265" s="22"/>
      <c r="D265" s="22"/>
      <c r="E265" s="22"/>
      <c r="F265" s="218"/>
      <c r="G265" s="218"/>
      <c r="H265" s="218"/>
      <c r="I265" s="218"/>
      <c r="J265" s="218"/>
      <c r="K265" s="218"/>
      <c r="L265" s="218"/>
      <c r="M265" s="218"/>
      <c r="N265" s="218"/>
      <c r="O265" s="218"/>
      <c r="P265" s="218"/>
    </row>
    <row r="266" spans="1:16" ht="15.75">
      <c r="A266" s="22"/>
      <c r="B266" s="277" t="s">
        <v>150</v>
      </c>
      <c r="C266" s="277"/>
      <c r="D266" s="22"/>
      <c r="E266" s="22"/>
      <c r="F266" s="202"/>
      <c r="G266" s="202"/>
      <c r="H266" s="202"/>
      <c r="I266" s="202"/>
      <c r="J266" s="202"/>
      <c r="K266" s="202"/>
      <c r="L266" s="202"/>
      <c r="M266" s="218"/>
      <c r="N266" s="218"/>
      <c r="O266" s="218"/>
      <c r="P266" s="218"/>
    </row>
    <row r="267" spans="1:16" ht="15.75">
      <c r="A267" s="219" t="s">
        <v>151</v>
      </c>
      <c r="B267" s="219"/>
      <c r="C267" s="219"/>
      <c r="D267" s="219"/>
      <c r="E267" s="219"/>
      <c r="F267" s="1"/>
      <c r="G267" s="278"/>
      <c r="H267" s="278"/>
      <c r="I267" s="1"/>
      <c r="J267" s="221" t="s">
        <v>152</v>
      </c>
      <c r="K267" s="221"/>
      <c r="L267" s="221"/>
      <c r="M267" s="218"/>
      <c r="N267" s="218"/>
      <c r="O267" s="218"/>
      <c r="P267" s="218"/>
    </row>
    <row r="268" spans="1:16" ht="15.75">
      <c r="A268" s="1"/>
      <c r="B268" s="222" t="s">
        <v>147</v>
      </c>
      <c r="C268" s="222"/>
      <c r="D268" s="222"/>
      <c r="E268" s="1"/>
      <c r="F268" s="1"/>
      <c r="G268" s="279" t="s">
        <v>148</v>
      </c>
      <c r="H268" s="279"/>
      <c r="I268" s="1"/>
      <c r="J268" s="225" t="s">
        <v>149</v>
      </c>
      <c r="K268" s="225"/>
      <c r="L268" s="225"/>
      <c r="M268" s="226"/>
      <c r="N268" s="226"/>
      <c r="O268" s="226"/>
      <c r="P268" s="226"/>
    </row>
    <row r="271" spans="1:16" ht="18.75">
      <c r="A271" s="1"/>
      <c r="B271" s="1"/>
      <c r="C271" s="1"/>
      <c r="D271" s="1"/>
      <c r="E271" s="1"/>
      <c r="F271" s="1"/>
      <c r="G271" s="1"/>
      <c r="H271" s="1"/>
      <c r="I271" s="1"/>
      <c r="J271" s="3" t="s">
        <v>1</v>
      </c>
      <c r="K271" s="1"/>
      <c r="L271" s="1"/>
      <c r="M271" s="3"/>
      <c r="N271" s="3"/>
      <c r="O271" s="3"/>
      <c r="P271" s="1"/>
    </row>
    <row r="272" spans="1:16" ht="18.75">
      <c r="A272" s="1"/>
      <c r="B272" s="1"/>
      <c r="C272" s="1"/>
      <c r="D272" s="1"/>
      <c r="E272" s="1"/>
      <c r="F272" s="1"/>
      <c r="G272" s="1"/>
      <c r="H272" s="1"/>
      <c r="I272" s="1"/>
      <c r="J272" s="3" t="s">
        <v>2</v>
      </c>
      <c r="K272" s="1"/>
      <c r="L272" s="1"/>
      <c r="M272" s="3"/>
      <c r="N272" s="3"/>
      <c r="O272" s="3"/>
      <c r="P272" s="1"/>
    </row>
    <row r="273" spans="1:16" ht="18.75">
      <c r="A273" s="1"/>
      <c r="B273" s="1"/>
      <c r="C273" s="1"/>
      <c r="D273" s="1"/>
      <c r="E273" s="1"/>
      <c r="F273" s="1"/>
      <c r="G273" s="1"/>
      <c r="H273" s="1"/>
      <c r="I273" s="1"/>
      <c r="J273" s="3" t="s">
        <v>3</v>
      </c>
      <c r="K273" s="1"/>
      <c r="L273" s="1"/>
      <c r="M273" s="3"/>
      <c r="N273" s="3"/>
      <c r="O273" s="3"/>
      <c r="P273" s="1"/>
    </row>
    <row r="274" spans="1:16" ht="15.75">
      <c r="A274" s="1"/>
      <c r="B274" s="1"/>
      <c r="C274" s="1"/>
      <c r="D274" s="1"/>
      <c r="E274" s="1"/>
      <c r="F274" s="1"/>
      <c r="G274" s="1"/>
      <c r="H274" s="1"/>
      <c r="I274" s="1"/>
      <c r="J274" s="4" t="s">
        <v>4</v>
      </c>
      <c r="K274" s="1"/>
      <c r="L274" s="1"/>
      <c r="M274" s="1"/>
      <c r="N274" s="1"/>
      <c r="O274" s="1"/>
      <c r="P274" s="1"/>
    </row>
    <row r="275" spans="1:16" ht="18.75">
      <c r="A275" s="1"/>
      <c r="B275" s="1"/>
      <c r="C275" s="1"/>
      <c r="D275" s="1"/>
      <c r="E275" s="1"/>
      <c r="F275" s="1"/>
      <c r="G275" s="1"/>
      <c r="H275" s="1"/>
      <c r="I275" s="1"/>
      <c r="J275" s="280" t="s">
        <v>153</v>
      </c>
      <c r="K275" s="1"/>
      <c r="L275" s="1"/>
      <c r="M275" s="1"/>
      <c r="N275" s="1"/>
      <c r="O275" s="1"/>
      <c r="P275" s="1"/>
    </row>
    <row r="276" spans="1:16" ht="15.75">
      <c r="A276" s="1"/>
      <c r="B276" s="1"/>
      <c r="C276" s="1"/>
      <c r="D276" s="1"/>
      <c r="E276" s="1"/>
      <c r="F276" s="1"/>
      <c r="G276" s="1"/>
      <c r="H276" s="1"/>
      <c r="I276" s="1"/>
      <c r="J276" s="281" t="s">
        <v>154</v>
      </c>
      <c r="K276" s="281"/>
      <c r="L276" s="281"/>
      <c r="M276" s="281"/>
      <c r="N276" s="281"/>
      <c r="O276" s="281"/>
      <c r="P276" s="281"/>
    </row>
    <row r="277" spans="1:16" ht="15.75">
      <c r="A277" s="1"/>
      <c r="B277" s="1"/>
      <c r="C277" s="1"/>
      <c r="D277" s="1"/>
      <c r="E277" s="1"/>
      <c r="F277" s="1"/>
      <c r="G277" s="1"/>
      <c r="H277" s="1"/>
      <c r="I277" s="1"/>
      <c r="J277" s="282"/>
      <c r="K277" s="227" t="s">
        <v>6</v>
      </c>
      <c r="L277" s="227"/>
      <c r="M277" s="227"/>
      <c r="N277" s="227"/>
      <c r="O277" s="227"/>
      <c r="P277" s="283"/>
    </row>
    <row r="278" spans="1:16" ht="18.75">
      <c r="A278" s="1"/>
      <c r="B278" s="1"/>
      <c r="C278" s="1"/>
      <c r="D278" s="1"/>
      <c r="E278" s="1"/>
      <c r="F278" s="1"/>
      <c r="G278" s="1"/>
      <c r="H278" s="1"/>
      <c r="I278" s="1"/>
      <c r="J278" s="284" t="s">
        <v>153</v>
      </c>
      <c r="K278" s="285"/>
      <c r="L278" s="285"/>
      <c r="M278" s="18"/>
      <c r="N278" s="18"/>
      <c r="O278" s="286"/>
      <c r="P278" s="4"/>
    </row>
    <row r="279" spans="1:16" ht="15.75">
      <c r="A279" s="1"/>
      <c r="B279" s="1"/>
      <c r="C279" s="1"/>
      <c r="D279" s="1"/>
      <c r="E279" s="1"/>
      <c r="F279" s="1"/>
      <c r="G279" s="1"/>
      <c r="H279" s="1"/>
      <c r="I279" s="1"/>
      <c r="J279" s="287" t="s">
        <v>10</v>
      </c>
      <c r="K279" s="288"/>
      <c r="L279" s="288"/>
      <c r="M279" s="289"/>
      <c r="N279" s="289"/>
      <c r="O279" s="289"/>
      <c r="P279" s="9"/>
    </row>
    <row r="280" spans="1:16" ht="15.75">
      <c r="A280" s="1"/>
      <c r="B280" s="1"/>
      <c r="C280" s="1"/>
      <c r="D280" s="1"/>
      <c r="E280" s="1"/>
      <c r="F280" s="1"/>
      <c r="G280" s="1"/>
      <c r="H280" s="1"/>
      <c r="I280" s="5"/>
      <c r="J280" s="5"/>
      <c r="K280" s="10" t="s">
        <v>11</v>
      </c>
      <c r="L280" s="1"/>
      <c r="M280" s="11"/>
      <c r="N280" s="10"/>
      <c r="O280" s="10"/>
      <c r="P280" s="11"/>
    </row>
    <row r="281" spans="1:16" ht="15.75">
      <c r="A281" s="1"/>
      <c r="B281" s="1"/>
      <c r="C281" s="1"/>
      <c r="D281" s="1"/>
      <c r="E281" s="1"/>
      <c r="F281" s="1"/>
      <c r="G281" s="1"/>
      <c r="H281" s="1"/>
      <c r="I281" s="5"/>
      <c r="J281" s="5"/>
      <c r="K281" s="9" t="s">
        <v>155</v>
      </c>
      <c r="L281" s="230"/>
      <c r="M281" s="9"/>
      <c r="N281" s="13" t="s">
        <v>156</v>
      </c>
      <c r="O281" s="12" t="s">
        <v>157</v>
      </c>
      <c r="P281" s="231"/>
    </row>
    <row r="282" spans="1:16" ht="15.75">
      <c r="A282" s="17" t="s">
        <v>13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</row>
    <row r="283" spans="1:16" ht="15.75">
      <c r="A283" s="17" t="s">
        <v>14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</row>
    <row r="284" spans="1:16" ht="15.75">
      <c r="A284" s="18"/>
      <c r="B284" s="18"/>
      <c r="C284" s="18"/>
      <c r="D284" s="18"/>
      <c r="E284" s="18"/>
      <c r="F284" s="18"/>
      <c r="G284" s="17" t="s">
        <v>15</v>
      </c>
      <c r="H284" s="17"/>
      <c r="I284" s="17"/>
      <c r="J284" s="17"/>
      <c r="K284" s="18"/>
      <c r="L284" s="18"/>
      <c r="M284" s="18"/>
      <c r="N284" s="18"/>
      <c r="O284" s="18"/>
      <c r="P284" s="18"/>
    </row>
    <row r="285" spans="1:16" ht="15.75">
      <c r="A285" s="11" t="s">
        <v>16</v>
      </c>
      <c r="B285" s="19" t="s">
        <v>204</v>
      </c>
      <c r="C285" s="19"/>
      <c r="D285" s="11"/>
      <c r="E285" s="290" t="s">
        <v>159</v>
      </c>
      <c r="F285" s="290"/>
      <c r="G285" s="290"/>
      <c r="H285" s="290"/>
      <c r="I285" s="290"/>
      <c r="J285" s="290"/>
      <c r="K285" s="290"/>
      <c r="L285" s="290"/>
      <c r="M285" s="290"/>
      <c r="N285" s="290"/>
      <c r="O285" s="11"/>
      <c r="P285" s="11"/>
    </row>
    <row r="286" spans="1:16">
      <c r="A286" s="11"/>
      <c r="B286" s="21" t="s">
        <v>19</v>
      </c>
      <c r="C286" s="21"/>
      <c r="D286" s="11"/>
      <c r="E286" s="21" t="s">
        <v>20</v>
      </c>
      <c r="F286" s="21"/>
      <c r="G286" s="21"/>
      <c r="H286" s="21"/>
      <c r="I286" s="21"/>
      <c r="J286" s="21"/>
      <c r="K286" s="21"/>
      <c r="L286" s="11"/>
      <c r="M286" s="11"/>
      <c r="N286" s="11"/>
      <c r="O286" s="11"/>
      <c r="P286" s="11"/>
    </row>
    <row r="287" spans="1:16" ht="15.75">
      <c r="A287" s="11" t="s">
        <v>21</v>
      </c>
      <c r="B287" s="19" t="s">
        <v>204</v>
      </c>
      <c r="C287" s="19"/>
      <c r="D287" s="11"/>
      <c r="E287" s="290" t="s">
        <v>159</v>
      </c>
      <c r="F287" s="290"/>
      <c r="G287" s="290"/>
      <c r="H287" s="290"/>
      <c r="I287" s="290"/>
      <c r="J287" s="290"/>
      <c r="K287" s="290"/>
      <c r="L287" s="290"/>
      <c r="M287" s="290"/>
      <c r="N287" s="290"/>
      <c r="O287" s="11"/>
      <c r="P287" s="11"/>
    </row>
    <row r="288" spans="1:16">
      <c r="A288" s="11"/>
      <c r="B288" s="21" t="s">
        <v>19</v>
      </c>
      <c r="C288" s="21"/>
      <c r="D288" s="11"/>
      <c r="E288" s="21" t="s">
        <v>205</v>
      </c>
      <c r="F288" s="21"/>
      <c r="G288" s="21"/>
      <c r="H288" s="21"/>
      <c r="I288" s="21"/>
      <c r="J288" s="21"/>
      <c r="K288" s="21"/>
      <c r="L288" s="11"/>
      <c r="M288" s="11"/>
      <c r="N288" s="11"/>
      <c r="O288" s="11"/>
      <c r="P288" s="11"/>
    </row>
    <row r="289" spans="1:16" ht="15.75">
      <c r="A289" s="11" t="s">
        <v>23</v>
      </c>
      <c r="B289" s="19" t="s">
        <v>204</v>
      </c>
      <c r="C289" s="19"/>
      <c r="D289" s="22"/>
      <c r="E289" s="23" t="s">
        <v>206</v>
      </c>
      <c r="F289" s="24"/>
      <c r="G289" s="276" t="s">
        <v>207</v>
      </c>
      <c r="H289" s="276"/>
      <c r="I289" s="276"/>
      <c r="J289" s="276"/>
      <c r="K289" s="276"/>
      <c r="L289" s="276"/>
      <c r="M289" s="276"/>
      <c r="N289" s="276"/>
      <c r="O289" s="276"/>
      <c r="P289" s="291"/>
    </row>
    <row r="290" spans="1:16">
      <c r="A290" s="11"/>
      <c r="B290" s="21" t="s">
        <v>19</v>
      </c>
      <c r="C290" s="21"/>
      <c r="D290" s="11"/>
      <c r="E290" s="26" t="s">
        <v>58</v>
      </c>
      <c r="F290" s="11"/>
      <c r="G290" s="21" t="s">
        <v>208</v>
      </c>
      <c r="H290" s="21"/>
      <c r="I290" s="21"/>
      <c r="J290" s="21"/>
      <c r="K290" s="21"/>
      <c r="L290" s="21"/>
      <c r="M290" s="21"/>
      <c r="N290" s="21"/>
      <c r="O290" s="21"/>
      <c r="P290" s="21"/>
    </row>
    <row r="291" spans="1:16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</row>
    <row r="292" spans="1:16">
      <c r="A292" s="27" t="s">
        <v>28</v>
      </c>
      <c r="B292" s="28" t="s">
        <v>209</v>
      </c>
      <c r="C292" s="29"/>
      <c r="D292" s="29"/>
      <c r="E292" s="29"/>
      <c r="F292" s="30"/>
      <c r="G292" s="30"/>
      <c r="H292" s="31"/>
      <c r="I292" s="31"/>
      <c r="J292" s="31"/>
      <c r="K292" s="31"/>
      <c r="L292" s="31"/>
      <c r="M292" s="31"/>
      <c r="N292" s="31"/>
      <c r="O292" s="30"/>
      <c r="P292" s="30"/>
    </row>
    <row r="293" spans="1:16">
      <c r="A293" s="27"/>
      <c r="B293" s="28"/>
      <c r="C293" s="29"/>
      <c r="D293" s="29"/>
      <c r="E293" s="29"/>
      <c r="F293" s="30"/>
      <c r="G293" s="30"/>
      <c r="H293" s="31"/>
      <c r="I293" s="31"/>
      <c r="J293" s="31"/>
      <c r="K293" s="31"/>
      <c r="L293" s="31"/>
      <c r="M293" s="31"/>
      <c r="N293" s="31"/>
      <c r="O293" s="30"/>
      <c r="P293" s="30"/>
    </row>
    <row r="294" spans="1:16" ht="15.75">
      <c r="A294" s="27"/>
      <c r="B294" s="24"/>
      <c r="C294" s="11"/>
      <c r="D294" s="11"/>
      <c r="E294" s="11"/>
      <c r="F294" s="32"/>
      <c r="G294" s="32"/>
      <c r="H294" s="11" t="s">
        <v>210</v>
      </c>
      <c r="I294" s="1"/>
      <c r="J294" s="11"/>
      <c r="K294" s="11"/>
      <c r="L294" s="11"/>
      <c r="M294" s="11"/>
      <c r="N294" s="11"/>
      <c r="O294" s="11"/>
      <c r="P294" s="11"/>
    </row>
    <row r="295" spans="1:16">
      <c r="A295" s="27" t="s">
        <v>31</v>
      </c>
      <c r="B295" s="27" t="s">
        <v>32</v>
      </c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</row>
    <row r="296" spans="1:16">
      <c r="A296" s="11"/>
      <c r="B296" s="11" t="s">
        <v>33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</row>
    <row r="297" spans="1:16" ht="18">
      <c r="A297" s="11"/>
      <c r="B297" s="11" t="s">
        <v>34</v>
      </c>
      <c r="C297" s="34"/>
      <c r="D297" s="34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</row>
    <row r="298" spans="1:16">
      <c r="A298" s="11"/>
      <c r="B298" s="11" t="s">
        <v>165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</row>
    <row r="299" spans="1:16">
      <c r="A299" s="11"/>
      <c r="B299" s="11" t="s">
        <v>166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</row>
    <row r="300" spans="1:16">
      <c r="A300" s="11"/>
      <c r="B300" s="11" t="s">
        <v>37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spans="1:16">
      <c r="A301" s="11"/>
      <c r="B301" s="37" t="s">
        <v>38</v>
      </c>
      <c r="C301" s="37"/>
      <c r="D301" s="37"/>
      <c r="E301" s="37"/>
      <c r="F301" s="37"/>
      <c r="G301" s="37"/>
      <c r="H301" s="37"/>
      <c r="I301" s="37"/>
      <c r="J301" s="37"/>
      <c r="K301" s="37"/>
      <c r="L301" s="11"/>
      <c r="M301" s="11"/>
      <c r="N301" s="11"/>
      <c r="O301" s="11"/>
      <c r="P301" s="11"/>
    </row>
    <row r="302" spans="1:16">
      <c r="A302" s="11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11"/>
      <c r="M302" s="11"/>
      <c r="N302" s="11"/>
      <c r="O302" s="11"/>
      <c r="P302" s="11"/>
    </row>
    <row r="303" spans="1:16">
      <c r="A303" s="11"/>
      <c r="B303" s="41" t="s">
        <v>167</v>
      </c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11"/>
      <c r="N303" s="11"/>
      <c r="O303" s="11"/>
      <c r="P303" s="11"/>
    </row>
    <row r="304" spans="1:16">
      <c r="A304" s="1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11"/>
      <c r="N304" s="11"/>
      <c r="O304" s="11"/>
      <c r="P304" s="11"/>
    </row>
    <row r="305" spans="1:16">
      <c r="A305" s="11"/>
      <c r="B305" s="41" t="s">
        <v>168</v>
      </c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11"/>
      <c r="N305" s="11"/>
      <c r="O305" s="11"/>
      <c r="P305" s="11"/>
    </row>
    <row r="306" spans="1:16">
      <c r="A306" s="1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11"/>
      <c r="N306" s="11"/>
      <c r="O306" s="11"/>
      <c r="P306" s="11"/>
    </row>
    <row r="307" spans="1:16">
      <c r="A307" s="11"/>
      <c r="B307" s="41" t="s">
        <v>42</v>
      </c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11"/>
      <c r="N307" s="11"/>
      <c r="O307" s="11"/>
      <c r="P307" s="11"/>
    </row>
    <row r="308" spans="1:16">
      <c r="A308" s="1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11"/>
      <c r="N308" s="11"/>
      <c r="O308" s="11"/>
      <c r="P308" s="11"/>
    </row>
    <row r="309" spans="1:16">
      <c r="A309" s="11"/>
      <c r="B309" s="41" t="s">
        <v>43</v>
      </c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11"/>
      <c r="N309" s="11"/>
      <c r="O309" s="11"/>
      <c r="P309" s="11"/>
    </row>
    <row r="310" spans="1:16">
      <c r="A310" s="1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11"/>
      <c r="N310" s="11"/>
      <c r="O310" s="11"/>
      <c r="P310" s="11"/>
    </row>
    <row r="311" spans="1:16">
      <c r="A311" s="11"/>
      <c r="B311" s="41" t="s">
        <v>211</v>
      </c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11"/>
      <c r="N311" s="11"/>
      <c r="O311" s="11"/>
      <c r="P311" s="11"/>
    </row>
    <row r="312" spans="1:16">
      <c r="A312" s="27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11"/>
      <c r="N312" s="11"/>
      <c r="O312" s="11"/>
      <c r="P312" s="11"/>
    </row>
    <row r="313" spans="1:16">
      <c r="A313" s="27"/>
      <c r="B313" s="41" t="s">
        <v>212</v>
      </c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11"/>
    </row>
    <row r="314" spans="1:16">
      <c r="A314" s="27" t="s">
        <v>46</v>
      </c>
      <c r="B314" s="27" t="s">
        <v>171</v>
      </c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</row>
    <row r="315" spans="1:16" ht="15.75">
      <c r="A315" s="27"/>
      <c r="B315" s="277" t="s">
        <v>213</v>
      </c>
      <c r="C315" s="277"/>
      <c r="D315" s="277"/>
      <c r="E315" s="277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</row>
    <row r="316" spans="1:16">
      <c r="A316" s="27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</row>
    <row r="317" spans="1:16">
      <c r="A317" s="45" t="s">
        <v>49</v>
      </c>
      <c r="B317" s="46" t="s">
        <v>50</v>
      </c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</row>
    <row r="318" spans="1:16">
      <c r="A318" s="47" t="s">
        <v>51</v>
      </c>
      <c r="B318" s="47"/>
      <c r="C318" s="47" t="s">
        <v>52</v>
      </c>
      <c r="D318" s="47"/>
      <c r="E318" s="47" t="s">
        <v>53</v>
      </c>
      <c r="F318" s="47"/>
      <c r="G318" s="48" t="s">
        <v>54</v>
      </c>
      <c r="H318" s="49"/>
      <c r="I318" s="49"/>
      <c r="J318" s="49"/>
      <c r="K318" s="49"/>
      <c r="L318" s="49"/>
      <c r="M318" s="49"/>
      <c r="N318" s="49"/>
      <c r="O318" s="49"/>
      <c r="P318" s="50"/>
    </row>
    <row r="319" spans="1:16">
      <c r="A319" s="51"/>
      <c r="B319" s="51"/>
      <c r="C319" s="52"/>
      <c r="D319" s="51"/>
      <c r="E319" s="53"/>
      <c r="F319" s="54"/>
      <c r="G319" s="292"/>
      <c r="H319" s="293"/>
      <c r="I319" s="293"/>
      <c r="J319" s="293"/>
      <c r="K319" s="293"/>
      <c r="L319" s="293"/>
      <c r="M319" s="293"/>
      <c r="N319" s="293"/>
      <c r="O319" s="293"/>
      <c r="P319" s="294"/>
    </row>
    <row r="320" spans="1:16">
      <c r="A320" s="234"/>
      <c r="B320" s="52"/>
      <c r="C320" s="234"/>
      <c r="D320" s="52"/>
      <c r="E320" s="53"/>
      <c r="F320" s="54"/>
      <c r="G320" s="235"/>
      <c r="H320" s="236"/>
      <c r="I320" s="236"/>
      <c r="J320" s="236"/>
      <c r="K320" s="236"/>
      <c r="L320" s="236"/>
      <c r="M320" s="236"/>
      <c r="N320" s="236"/>
      <c r="O320" s="236"/>
      <c r="P320" s="237"/>
    </row>
    <row r="321" spans="1:16">
      <c r="A321" s="234"/>
      <c r="B321" s="52"/>
      <c r="C321" s="234"/>
      <c r="D321" s="52"/>
      <c r="E321" s="53"/>
      <c r="F321" s="54"/>
      <c r="G321" s="235"/>
      <c r="H321" s="236"/>
      <c r="I321" s="236"/>
      <c r="J321" s="236"/>
      <c r="K321" s="236"/>
      <c r="L321" s="236"/>
      <c r="M321" s="236"/>
      <c r="N321" s="236"/>
      <c r="O321" s="236"/>
      <c r="P321" s="237"/>
    </row>
    <row r="322" spans="1:16">
      <c r="A322" s="238"/>
      <c r="B322" s="52"/>
      <c r="C322" s="234"/>
      <c r="D322" s="52"/>
      <c r="E322" s="53"/>
      <c r="F322" s="54"/>
      <c r="G322" s="239"/>
      <c r="H322" s="240"/>
      <c r="I322" s="240"/>
      <c r="J322" s="240"/>
      <c r="K322" s="240"/>
      <c r="L322" s="240"/>
      <c r="M322" s="240"/>
      <c r="N322" s="240"/>
      <c r="O322" s="240"/>
      <c r="P322" s="241"/>
    </row>
    <row r="323" spans="1:16">
      <c r="A323" s="58"/>
      <c r="B323" s="58"/>
      <c r="C323" s="242"/>
      <c r="D323" s="242"/>
      <c r="E323" s="242"/>
      <c r="F323" s="242"/>
      <c r="G323" s="242"/>
      <c r="H323" s="242"/>
      <c r="I323" s="242"/>
      <c r="J323" s="242"/>
      <c r="K323" s="242"/>
      <c r="L323" s="242"/>
      <c r="M323" s="242"/>
      <c r="N323" s="242"/>
      <c r="O323" s="242"/>
      <c r="P323" s="242"/>
    </row>
    <row r="324" spans="1:16">
      <c r="A324" s="27" t="s">
        <v>55</v>
      </c>
      <c r="B324" s="27" t="s">
        <v>56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</row>
    <row r="325" spans="1:16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 t="s">
        <v>57</v>
      </c>
    </row>
    <row r="326" spans="1:16">
      <c r="A326" s="61" t="s">
        <v>51</v>
      </c>
      <c r="B326" s="61" t="s">
        <v>53</v>
      </c>
      <c r="C326" s="62" t="s">
        <v>58</v>
      </c>
      <c r="D326" s="62"/>
      <c r="E326" s="62" t="s">
        <v>59</v>
      </c>
      <c r="F326" s="62"/>
      <c r="G326" s="62"/>
      <c r="H326" s="62"/>
      <c r="I326" s="62"/>
      <c r="J326" s="62"/>
      <c r="K326" s="62" t="s">
        <v>60</v>
      </c>
      <c r="L326" s="62"/>
      <c r="M326" s="62" t="s">
        <v>61</v>
      </c>
      <c r="N326" s="62"/>
      <c r="O326" s="62" t="s">
        <v>62</v>
      </c>
      <c r="P326" s="62"/>
    </row>
    <row r="327" spans="1:16">
      <c r="A327" s="61">
        <v>1</v>
      </c>
      <c r="B327" s="61">
        <v>2</v>
      </c>
      <c r="C327" s="62">
        <v>3</v>
      </c>
      <c r="D327" s="62"/>
      <c r="E327" s="62">
        <v>4</v>
      </c>
      <c r="F327" s="62"/>
      <c r="G327" s="62"/>
      <c r="H327" s="62"/>
      <c r="I327" s="62"/>
      <c r="J327" s="62"/>
      <c r="K327" s="62">
        <v>5</v>
      </c>
      <c r="L327" s="62"/>
      <c r="M327" s="62">
        <v>6</v>
      </c>
      <c r="N327" s="62"/>
      <c r="O327" s="62">
        <v>7</v>
      </c>
      <c r="P327" s="62"/>
    </row>
    <row r="328" spans="1:16">
      <c r="A328" s="63">
        <v>1</v>
      </c>
      <c r="B328" s="64" t="s">
        <v>204</v>
      </c>
      <c r="C328" s="65" t="s">
        <v>206</v>
      </c>
      <c r="D328" s="66"/>
      <c r="E328" s="77" t="s">
        <v>207</v>
      </c>
      <c r="F328" s="119"/>
      <c r="G328" s="119"/>
      <c r="H328" s="119"/>
      <c r="I328" s="119"/>
      <c r="J328" s="78"/>
      <c r="K328" s="62"/>
      <c r="L328" s="62"/>
      <c r="M328" s="62"/>
      <c r="N328" s="62"/>
      <c r="O328" s="62"/>
      <c r="P328" s="62"/>
    </row>
    <row r="329" spans="1:16">
      <c r="A329" s="61"/>
      <c r="B329" s="61"/>
      <c r="C329" s="62"/>
      <c r="D329" s="62"/>
      <c r="E329" s="128" t="s">
        <v>214</v>
      </c>
      <c r="F329" s="129"/>
      <c r="G329" s="129"/>
      <c r="H329" s="129"/>
      <c r="I329" s="129"/>
      <c r="J329" s="130"/>
      <c r="K329" s="176">
        <v>7195.96</v>
      </c>
      <c r="L329" s="176"/>
      <c r="M329" s="295">
        <v>0</v>
      </c>
      <c r="N329" s="295"/>
      <c r="O329" s="176">
        <f>K329+M329</f>
        <v>7195.96</v>
      </c>
      <c r="P329" s="176"/>
    </row>
    <row r="330" spans="1:16">
      <c r="A330" s="61"/>
      <c r="B330" s="61"/>
      <c r="C330" s="137"/>
      <c r="D330" s="139"/>
      <c r="E330" s="128" t="s">
        <v>215</v>
      </c>
      <c r="F330" s="129"/>
      <c r="G330" s="129"/>
      <c r="H330" s="129"/>
      <c r="I330" s="129"/>
      <c r="J330" s="130"/>
      <c r="K330" s="296">
        <v>1171.5899999999999</v>
      </c>
      <c r="L330" s="297"/>
      <c r="M330" s="244">
        <v>0</v>
      </c>
      <c r="N330" s="245"/>
      <c r="O330" s="176">
        <f>K330+M330</f>
        <v>1171.5899999999999</v>
      </c>
      <c r="P330" s="176"/>
    </row>
    <row r="331" spans="1:16">
      <c r="A331" s="61"/>
      <c r="B331" s="61"/>
      <c r="C331" s="137"/>
      <c r="D331" s="139"/>
      <c r="E331" s="128" t="s">
        <v>216</v>
      </c>
      <c r="F331" s="129"/>
      <c r="G331" s="129"/>
      <c r="H331" s="129"/>
      <c r="I331" s="129"/>
      <c r="J331" s="130"/>
      <c r="K331" s="296">
        <v>2868.65</v>
      </c>
      <c r="L331" s="297"/>
      <c r="M331" s="244">
        <v>0</v>
      </c>
      <c r="N331" s="245"/>
      <c r="O331" s="176">
        <f>K331+M331</f>
        <v>2868.65</v>
      </c>
      <c r="P331" s="176"/>
    </row>
    <row r="332" spans="1:16">
      <c r="A332" s="61"/>
      <c r="B332" s="61"/>
      <c r="C332" s="62"/>
      <c r="D332" s="62"/>
      <c r="E332" s="128" t="s">
        <v>217</v>
      </c>
      <c r="F332" s="129"/>
      <c r="G332" s="129"/>
      <c r="H332" s="129"/>
      <c r="I332" s="129"/>
      <c r="J332" s="130"/>
      <c r="K332" s="176">
        <v>1007.8</v>
      </c>
      <c r="L332" s="176"/>
      <c r="M332" s="295">
        <v>0</v>
      </c>
      <c r="N332" s="295"/>
      <c r="O332" s="176">
        <f>K332+M332</f>
        <v>1007.8</v>
      </c>
      <c r="P332" s="176"/>
    </row>
    <row r="333" spans="1:16" ht="15.75">
      <c r="A333" s="61"/>
      <c r="B333" s="61"/>
      <c r="C333" s="62"/>
      <c r="D333" s="62"/>
      <c r="E333" s="246" t="s">
        <v>70</v>
      </c>
      <c r="F333" s="247"/>
      <c r="G333" s="247"/>
      <c r="H333" s="247"/>
      <c r="I333" s="247"/>
      <c r="J333" s="248"/>
      <c r="K333" s="249">
        <f>SUM(K329:K332)</f>
        <v>12243.999999999998</v>
      </c>
      <c r="L333" s="249"/>
      <c r="M333" s="298">
        <f>SUM(M329:M332)</f>
        <v>0</v>
      </c>
      <c r="N333" s="298"/>
      <c r="O333" s="249">
        <f>SUM(O329:O332)</f>
        <v>12243.999999999998</v>
      </c>
      <c r="P333" s="249"/>
    </row>
    <row r="334" spans="1:16" ht="15.75">
      <c r="A334" s="200"/>
      <c r="B334" s="200"/>
      <c r="C334" s="200"/>
      <c r="D334" s="200"/>
      <c r="E334" s="299"/>
      <c r="F334" s="299"/>
      <c r="G334" s="299"/>
      <c r="H334" s="299"/>
      <c r="I334" s="299"/>
      <c r="J334" s="299"/>
      <c r="K334" s="300"/>
      <c r="L334" s="300"/>
      <c r="M334" s="301"/>
      <c r="N334" s="301"/>
      <c r="O334" s="300"/>
      <c r="P334" s="300"/>
    </row>
    <row r="335" spans="1:16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</row>
    <row r="336" spans="1:16">
      <c r="A336" s="27" t="s">
        <v>71</v>
      </c>
      <c r="B336" s="27" t="s">
        <v>72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</row>
    <row r="337" spans="1:16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</row>
    <row r="338" spans="1:16">
      <c r="A338" s="302"/>
      <c r="B338" s="62" t="s">
        <v>73</v>
      </c>
      <c r="C338" s="62"/>
      <c r="D338" s="62"/>
      <c r="E338" s="62"/>
      <c r="F338" s="62"/>
      <c r="G338" s="62" t="s">
        <v>53</v>
      </c>
      <c r="H338" s="62"/>
      <c r="I338" s="62" t="s">
        <v>60</v>
      </c>
      <c r="J338" s="62"/>
      <c r="K338" s="62"/>
      <c r="L338" s="62" t="s">
        <v>74</v>
      </c>
      <c r="M338" s="62"/>
      <c r="N338" s="62"/>
      <c r="O338" s="62" t="s">
        <v>62</v>
      </c>
      <c r="P338" s="62"/>
    </row>
    <row r="339" spans="1:16">
      <c r="A339" s="302"/>
      <c r="B339" s="62">
        <v>1</v>
      </c>
      <c r="C339" s="62"/>
      <c r="D339" s="62"/>
      <c r="E339" s="62"/>
      <c r="F339" s="62"/>
      <c r="G339" s="62">
        <v>2</v>
      </c>
      <c r="H339" s="62"/>
      <c r="I339" s="62">
        <v>3</v>
      </c>
      <c r="J339" s="62"/>
      <c r="K339" s="62"/>
      <c r="L339" s="62">
        <v>4</v>
      </c>
      <c r="M339" s="62"/>
      <c r="N339" s="62"/>
      <c r="O339" s="62">
        <v>5</v>
      </c>
      <c r="P339" s="62"/>
    </row>
    <row r="340" spans="1:16">
      <c r="A340" s="303"/>
      <c r="B340" s="128" t="s">
        <v>218</v>
      </c>
      <c r="C340" s="129"/>
      <c r="D340" s="129"/>
      <c r="E340" s="129"/>
      <c r="F340" s="130"/>
      <c r="G340" s="62"/>
      <c r="H340" s="62"/>
      <c r="I340" s="62"/>
      <c r="J340" s="62"/>
      <c r="K340" s="62"/>
      <c r="L340" s="62"/>
      <c r="M340" s="62"/>
      <c r="N340" s="62"/>
      <c r="O340" s="62"/>
      <c r="P340" s="62"/>
    </row>
    <row r="341" spans="1:16">
      <c r="A341" s="304"/>
      <c r="B341" s="128" t="s">
        <v>175</v>
      </c>
      <c r="C341" s="129"/>
      <c r="D341" s="129"/>
      <c r="E341" s="129"/>
      <c r="F341" s="130"/>
      <c r="G341" s="62"/>
      <c r="H341" s="62"/>
      <c r="I341" s="62"/>
      <c r="J341" s="62"/>
      <c r="K341" s="62"/>
      <c r="L341" s="62"/>
      <c r="M341" s="62"/>
      <c r="N341" s="62"/>
      <c r="O341" s="62"/>
      <c r="P341" s="62"/>
    </row>
    <row r="342" spans="1:16">
      <c r="A342" s="304"/>
      <c r="B342" s="128" t="s">
        <v>70</v>
      </c>
      <c r="C342" s="129"/>
      <c r="D342" s="129"/>
      <c r="E342" s="129"/>
      <c r="F342" s="130"/>
      <c r="G342" s="62"/>
      <c r="H342" s="62"/>
      <c r="I342" s="62"/>
      <c r="J342" s="62"/>
      <c r="K342" s="62"/>
      <c r="L342" s="62"/>
      <c r="M342" s="62"/>
      <c r="N342" s="62"/>
      <c r="O342" s="62"/>
      <c r="P342" s="62"/>
    </row>
    <row r="343" spans="1:16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11"/>
      <c r="P343" s="11"/>
    </row>
    <row r="344" spans="1:16">
      <c r="A344" s="305" t="s">
        <v>79</v>
      </c>
      <c r="B344" s="306" t="s">
        <v>219</v>
      </c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</row>
    <row r="345" spans="1:16">
      <c r="A345" s="61" t="s">
        <v>81</v>
      </c>
      <c r="B345" s="116" t="s">
        <v>53</v>
      </c>
      <c r="C345" s="117" t="s">
        <v>82</v>
      </c>
      <c r="D345" s="117"/>
      <c r="E345" s="117"/>
      <c r="F345" s="117"/>
      <c r="G345" s="117"/>
      <c r="H345" s="117"/>
      <c r="I345" s="117" t="s">
        <v>83</v>
      </c>
      <c r="J345" s="117"/>
      <c r="K345" s="117" t="s">
        <v>84</v>
      </c>
      <c r="L345" s="117"/>
      <c r="M345" s="117"/>
      <c r="N345" s="117" t="s">
        <v>85</v>
      </c>
      <c r="O345" s="117"/>
      <c r="P345" s="117"/>
    </row>
    <row r="346" spans="1:16">
      <c r="A346" s="61">
        <v>1</v>
      </c>
      <c r="B346" s="116">
        <v>2</v>
      </c>
      <c r="C346" s="67">
        <v>3</v>
      </c>
      <c r="D346" s="68"/>
      <c r="E346" s="68"/>
      <c r="F346" s="68"/>
      <c r="G346" s="68"/>
      <c r="H346" s="69"/>
      <c r="I346" s="67">
        <v>4</v>
      </c>
      <c r="J346" s="69"/>
      <c r="K346" s="67">
        <v>5</v>
      </c>
      <c r="L346" s="68"/>
      <c r="M346" s="69"/>
      <c r="N346" s="67">
        <v>6</v>
      </c>
      <c r="O346" s="68"/>
      <c r="P346" s="69"/>
    </row>
    <row r="347" spans="1:16">
      <c r="A347" s="118"/>
      <c r="B347" s="64" t="s">
        <v>204</v>
      </c>
      <c r="C347" s="77" t="s">
        <v>207</v>
      </c>
      <c r="D347" s="119"/>
      <c r="E347" s="119"/>
      <c r="F347" s="119"/>
      <c r="G347" s="119"/>
      <c r="H347" s="78"/>
      <c r="I347" s="62"/>
      <c r="J347" s="62"/>
      <c r="K347" s="62"/>
      <c r="L347" s="62"/>
      <c r="M347" s="62"/>
      <c r="N347" s="62"/>
      <c r="O347" s="62"/>
      <c r="P347" s="62"/>
    </row>
    <row r="348" spans="1:16" ht="15.75">
      <c r="A348" s="307"/>
      <c r="B348" s="308" t="s">
        <v>220</v>
      </c>
      <c r="C348" s="309" t="s">
        <v>214</v>
      </c>
      <c r="D348" s="310"/>
      <c r="E348" s="310"/>
      <c r="F348" s="310"/>
      <c r="G348" s="310"/>
      <c r="H348" s="310"/>
      <c r="I348" s="310"/>
      <c r="J348" s="310"/>
      <c r="K348" s="310"/>
      <c r="L348" s="310"/>
      <c r="M348" s="310"/>
      <c r="N348" s="310"/>
      <c r="O348" s="310"/>
      <c r="P348" s="311"/>
    </row>
    <row r="349" spans="1:16" ht="15.75">
      <c r="A349" s="307"/>
      <c r="B349" s="312"/>
      <c r="C349" s="313" t="s">
        <v>87</v>
      </c>
      <c r="D349" s="314"/>
      <c r="E349" s="314"/>
      <c r="F349" s="314"/>
      <c r="G349" s="314"/>
      <c r="H349" s="315"/>
      <c r="I349" s="93"/>
      <c r="J349" s="93"/>
      <c r="K349" s="93"/>
      <c r="L349" s="93"/>
      <c r="M349" s="93"/>
      <c r="N349" s="93"/>
      <c r="O349" s="93"/>
      <c r="P349" s="93"/>
    </row>
    <row r="350" spans="1:16" ht="15.75">
      <c r="A350" s="307"/>
      <c r="B350" s="312"/>
      <c r="C350" s="95" t="s">
        <v>177</v>
      </c>
      <c r="D350" s="96"/>
      <c r="E350" s="96"/>
      <c r="F350" s="96"/>
      <c r="G350" s="96"/>
      <c r="H350" s="97"/>
      <c r="I350" s="93" t="s">
        <v>95</v>
      </c>
      <c r="J350" s="93"/>
      <c r="K350" s="316" t="s">
        <v>221</v>
      </c>
      <c r="L350" s="316"/>
      <c r="M350" s="316"/>
      <c r="N350" s="104">
        <v>7195960</v>
      </c>
      <c r="O350" s="104"/>
      <c r="P350" s="104"/>
    </row>
    <row r="351" spans="1:16" ht="15.75">
      <c r="A351" s="307"/>
      <c r="B351" s="312"/>
      <c r="C351" s="313" t="s">
        <v>91</v>
      </c>
      <c r="D351" s="314"/>
      <c r="E351" s="314"/>
      <c r="F351" s="314"/>
      <c r="G351" s="314"/>
      <c r="H351" s="315"/>
      <c r="I351" s="93"/>
      <c r="J351" s="93"/>
      <c r="K351" s="93"/>
      <c r="L351" s="93"/>
      <c r="M351" s="93"/>
      <c r="N351" s="93"/>
      <c r="O351" s="93"/>
      <c r="P351" s="93"/>
    </row>
    <row r="352" spans="1:16" ht="16.5">
      <c r="A352" s="307"/>
      <c r="B352" s="312"/>
      <c r="C352" s="317" t="s">
        <v>222</v>
      </c>
      <c r="D352" s="318"/>
      <c r="E352" s="318"/>
      <c r="F352" s="318"/>
      <c r="G352" s="318"/>
      <c r="H352" s="319"/>
      <c r="I352" s="93" t="s">
        <v>181</v>
      </c>
      <c r="J352" s="93"/>
      <c r="K352" s="98" t="s">
        <v>223</v>
      </c>
      <c r="L352" s="256"/>
      <c r="M352" s="99"/>
      <c r="N352" s="320">
        <v>308747</v>
      </c>
      <c r="O352" s="320"/>
      <c r="P352" s="320"/>
    </row>
    <row r="353" spans="1:16" ht="15.75">
      <c r="A353" s="307"/>
      <c r="B353" s="312"/>
      <c r="C353" s="321" t="s">
        <v>224</v>
      </c>
      <c r="D353" s="322"/>
      <c r="E353" s="322"/>
      <c r="F353" s="322"/>
      <c r="G353" s="322"/>
      <c r="H353" s="323"/>
      <c r="I353" s="93" t="s">
        <v>125</v>
      </c>
      <c r="J353" s="93"/>
      <c r="K353" s="98" t="s">
        <v>225</v>
      </c>
      <c r="L353" s="256"/>
      <c r="M353" s="99"/>
      <c r="N353" s="320">
        <v>130</v>
      </c>
      <c r="O353" s="320"/>
      <c r="P353" s="320"/>
    </row>
    <row r="354" spans="1:16" ht="15.75">
      <c r="A354" s="307"/>
      <c r="B354" s="312"/>
      <c r="C354" s="313" t="s">
        <v>93</v>
      </c>
      <c r="D354" s="314"/>
      <c r="E354" s="314"/>
      <c r="F354" s="314"/>
      <c r="G354" s="314"/>
      <c r="H354" s="315"/>
      <c r="I354" s="93"/>
      <c r="J354" s="93"/>
      <c r="K354" s="93"/>
      <c r="L354" s="93"/>
      <c r="M354" s="93"/>
      <c r="N354" s="93"/>
      <c r="O354" s="93"/>
      <c r="P354" s="93"/>
    </row>
    <row r="355" spans="1:16" ht="15.75">
      <c r="A355" s="307"/>
      <c r="B355" s="312"/>
      <c r="C355" s="324" t="s">
        <v>226</v>
      </c>
      <c r="D355" s="325"/>
      <c r="E355" s="325"/>
      <c r="F355" s="325"/>
      <c r="G355" s="325"/>
      <c r="H355" s="326"/>
      <c r="I355" s="93" t="s">
        <v>95</v>
      </c>
      <c r="J355" s="93"/>
      <c r="K355" s="327" t="s">
        <v>227</v>
      </c>
      <c r="L355" s="328"/>
      <c r="M355" s="329"/>
      <c r="N355" s="330">
        <v>10.648</v>
      </c>
      <c r="O355" s="331"/>
      <c r="P355" s="332"/>
    </row>
    <row r="356" spans="1:16" ht="15.75">
      <c r="A356" s="307"/>
      <c r="B356" s="312"/>
      <c r="C356" s="324" t="s">
        <v>228</v>
      </c>
      <c r="D356" s="325"/>
      <c r="E356" s="325"/>
      <c r="F356" s="325"/>
      <c r="G356" s="325"/>
      <c r="H356" s="326"/>
      <c r="I356" s="93" t="s">
        <v>95</v>
      </c>
      <c r="J356" s="93"/>
      <c r="K356" s="327" t="s">
        <v>229</v>
      </c>
      <c r="L356" s="328"/>
      <c r="M356" s="329"/>
      <c r="N356" s="105">
        <v>30063.77</v>
      </c>
      <c r="O356" s="106"/>
      <c r="P356" s="107"/>
    </row>
    <row r="357" spans="1:16" ht="15.75">
      <c r="A357" s="307"/>
      <c r="B357" s="312"/>
      <c r="C357" s="333" t="s">
        <v>97</v>
      </c>
      <c r="D357" s="334"/>
      <c r="E357" s="334"/>
      <c r="F357" s="334"/>
      <c r="G357" s="334"/>
      <c r="H357" s="335"/>
      <c r="I357" s="98"/>
      <c r="J357" s="99"/>
      <c r="K357" s="98"/>
      <c r="L357" s="256"/>
      <c r="M357" s="99"/>
      <c r="N357" s="105"/>
      <c r="O357" s="106"/>
      <c r="P357" s="107"/>
    </row>
    <row r="358" spans="1:16" ht="15.75">
      <c r="A358" s="307"/>
      <c r="B358" s="312"/>
      <c r="C358" s="336" t="s">
        <v>230</v>
      </c>
      <c r="D358" s="337"/>
      <c r="E358" s="337"/>
      <c r="F358" s="337"/>
      <c r="G358" s="337"/>
      <c r="H358" s="338"/>
      <c r="I358" s="98" t="s">
        <v>104</v>
      </c>
      <c r="J358" s="99"/>
      <c r="K358" s="327" t="s">
        <v>231</v>
      </c>
      <c r="L358" s="328"/>
      <c r="M358" s="329"/>
      <c r="N358" s="339">
        <v>25</v>
      </c>
      <c r="O358" s="340"/>
      <c r="P358" s="341"/>
    </row>
    <row r="359" spans="1:16" ht="15.75">
      <c r="A359" s="307"/>
      <c r="B359" s="312"/>
      <c r="C359" s="336" t="s">
        <v>232</v>
      </c>
      <c r="D359" s="337"/>
      <c r="E359" s="337"/>
      <c r="F359" s="337"/>
      <c r="G359" s="337"/>
      <c r="H359" s="338"/>
      <c r="I359" s="98" t="s">
        <v>104</v>
      </c>
      <c r="J359" s="99"/>
      <c r="K359" s="98"/>
      <c r="L359" s="256"/>
      <c r="M359" s="99"/>
      <c r="N359" s="339">
        <v>100</v>
      </c>
      <c r="O359" s="340"/>
      <c r="P359" s="341"/>
    </row>
    <row r="360" spans="1:16" ht="15.75">
      <c r="A360" s="307"/>
      <c r="B360" s="308" t="s">
        <v>21</v>
      </c>
      <c r="C360" s="309" t="s">
        <v>233</v>
      </c>
      <c r="D360" s="310"/>
      <c r="E360" s="310"/>
      <c r="F360" s="310"/>
      <c r="G360" s="310"/>
      <c r="H360" s="310"/>
      <c r="I360" s="310"/>
      <c r="J360" s="310"/>
      <c r="K360" s="310"/>
      <c r="L360" s="310"/>
      <c r="M360" s="310"/>
      <c r="N360" s="310"/>
      <c r="O360" s="310"/>
      <c r="P360" s="311"/>
    </row>
    <row r="361" spans="1:16">
      <c r="A361" s="307"/>
      <c r="B361" s="307"/>
      <c r="C361" s="313" t="s">
        <v>87</v>
      </c>
      <c r="D361" s="314"/>
      <c r="E361" s="314"/>
      <c r="F361" s="314"/>
      <c r="G361" s="314"/>
      <c r="H361" s="315"/>
      <c r="I361" s="93"/>
      <c r="J361" s="93"/>
      <c r="K361" s="93"/>
      <c r="L361" s="93"/>
      <c r="M361" s="93"/>
      <c r="N361" s="93"/>
      <c r="O361" s="93"/>
      <c r="P361" s="93"/>
    </row>
    <row r="362" spans="1:16" ht="15.75">
      <c r="A362" s="307"/>
      <c r="B362" s="307"/>
      <c r="C362" s="342" t="s">
        <v>177</v>
      </c>
      <c r="D362" s="343"/>
      <c r="E362" s="343"/>
      <c r="F362" s="343"/>
      <c r="G362" s="343"/>
      <c r="H362" s="344"/>
      <c r="I362" s="345" t="s">
        <v>95</v>
      </c>
      <c r="J362" s="345"/>
      <c r="K362" s="316" t="s">
        <v>221</v>
      </c>
      <c r="L362" s="316"/>
      <c r="M362" s="316"/>
      <c r="N362" s="260">
        <v>1171590</v>
      </c>
      <c r="O362" s="261"/>
      <c r="P362" s="262"/>
    </row>
    <row r="363" spans="1:16">
      <c r="A363" s="307"/>
      <c r="B363" s="307"/>
      <c r="C363" s="313" t="s">
        <v>91</v>
      </c>
      <c r="D363" s="314"/>
      <c r="E363" s="314"/>
      <c r="F363" s="314"/>
      <c r="G363" s="314"/>
      <c r="H363" s="315"/>
      <c r="I363" s="93"/>
      <c r="J363" s="93"/>
      <c r="K363" s="93"/>
      <c r="L363" s="93"/>
      <c r="M363" s="93"/>
      <c r="N363" s="93"/>
      <c r="O363" s="93"/>
      <c r="P363" s="93"/>
    </row>
    <row r="364" spans="1:16" ht="15.75">
      <c r="A364" s="307"/>
      <c r="B364" s="307"/>
      <c r="C364" s="346" t="s">
        <v>234</v>
      </c>
      <c r="D364" s="347"/>
      <c r="E364" s="347"/>
      <c r="F364" s="347"/>
      <c r="G364" s="347"/>
      <c r="H364" s="348"/>
      <c r="I364" s="98" t="s">
        <v>183</v>
      </c>
      <c r="J364" s="99"/>
      <c r="K364" s="98" t="s">
        <v>235</v>
      </c>
      <c r="L364" s="256"/>
      <c r="M364" s="99"/>
      <c r="N364" s="98">
        <v>350</v>
      </c>
      <c r="O364" s="256"/>
      <c r="P364" s="99"/>
    </row>
    <row r="365" spans="1:16">
      <c r="A365" s="307"/>
      <c r="B365" s="307"/>
      <c r="C365" s="349" t="s">
        <v>236</v>
      </c>
      <c r="D365" s="350"/>
      <c r="E365" s="350"/>
      <c r="F365" s="350"/>
      <c r="G365" s="350"/>
      <c r="H365" s="351"/>
      <c r="I365" s="93" t="s">
        <v>183</v>
      </c>
      <c r="J365" s="93"/>
      <c r="K365" s="93" t="s">
        <v>235</v>
      </c>
      <c r="L365" s="93"/>
      <c r="M365" s="93"/>
      <c r="N365" s="352">
        <v>125</v>
      </c>
      <c r="O365" s="353"/>
      <c r="P365" s="353"/>
    </row>
    <row r="366" spans="1:16">
      <c r="A366" s="307"/>
      <c r="B366" s="307"/>
      <c r="C366" s="350" t="s">
        <v>237</v>
      </c>
      <c r="D366" s="350"/>
      <c r="E366" s="350"/>
      <c r="F366" s="350"/>
      <c r="G366" s="350"/>
      <c r="H366" s="351"/>
      <c r="I366" s="98" t="s">
        <v>183</v>
      </c>
      <c r="J366" s="99"/>
      <c r="K366" s="98" t="s">
        <v>235</v>
      </c>
      <c r="L366" s="256"/>
      <c r="M366" s="99"/>
      <c r="N366" s="354">
        <v>125</v>
      </c>
      <c r="O366" s="355"/>
      <c r="P366" s="352"/>
    </row>
    <row r="367" spans="1:16">
      <c r="A367" s="307"/>
      <c r="B367" s="307"/>
      <c r="C367" s="350" t="s">
        <v>238</v>
      </c>
      <c r="D367" s="350"/>
      <c r="E367" s="350"/>
      <c r="F367" s="350"/>
      <c r="G367" s="350"/>
      <c r="H367" s="351"/>
      <c r="I367" s="98" t="s">
        <v>183</v>
      </c>
      <c r="J367" s="99"/>
      <c r="K367" s="98" t="s">
        <v>235</v>
      </c>
      <c r="L367" s="256"/>
      <c r="M367" s="99"/>
      <c r="N367" s="354">
        <v>100</v>
      </c>
      <c r="O367" s="355"/>
      <c r="P367" s="352"/>
    </row>
    <row r="368" spans="1:16">
      <c r="A368" s="307"/>
      <c r="B368" s="307"/>
      <c r="C368" s="350" t="s">
        <v>239</v>
      </c>
      <c r="D368" s="350"/>
      <c r="E368" s="350"/>
      <c r="F368" s="350"/>
      <c r="G368" s="350"/>
      <c r="H368" s="351"/>
      <c r="I368" s="98" t="s">
        <v>183</v>
      </c>
      <c r="J368" s="99"/>
      <c r="K368" s="98" t="s">
        <v>235</v>
      </c>
      <c r="L368" s="256"/>
      <c r="M368" s="99"/>
      <c r="N368" s="356">
        <v>2500</v>
      </c>
      <c r="O368" s="356"/>
      <c r="P368" s="357"/>
    </row>
    <row r="369" spans="1:16">
      <c r="A369" s="307"/>
      <c r="B369" s="307"/>
      <c r="C369" s="95" t="s">
        <v>240</v>
      </c>
      <c r="D369" s="350"/>
      <c r="E369" s="350"/>
      <c r="F369" s="350"/>
      <c r="G369" s="350"/>
      <c r="H369" s="351"/>
      <c r="I369" s="98" t="s">
        <v>241</v>
      </c>
      <c r="J369" s="99"/>
      <c r="K369" s="98" t="s">
        <v>242</v>
      </c>
      <c r="L369" s="256"/>
      <c r="M369" s="99"/>
      <c r="N369" s="257">
        <v>129906</v>
      </c>
      <c r="O369" s="258"/>
      <c r="P369" s="259"/>
    </row>
    <row r="370" spans="1:16">
      <c r="A370" s="307"/>
      <c r="B370" s="307"/>
      <c r="C370" s="349" t="s">
        <v>243</v>
      </c>
      <c r="D370" s="350"/>
      <c r="E370" s="350"/>
      <c r="F370" s="350"/>
      <c r="G370" s="350"/>
      <c r="H370" s="351"/>
      <c r="I370" s="98" t="s">
        <v>181</v>
      </c>
      <c r="J370" s="99"/>
      <c r="K370" s="98" t="s">
        <v>242</v>
      </c>
      <c r="L370" s="256"/>
      <c r="M370" s="99"/>
      <c r="N370" s="257">
        <v>35405</v>
      </c>
      <c r="O370" s="258"/>
      <c r="P370" s="259"/>
    </row>
    <row r="371" spans="1:16">
      <c r="A371" s="307"/>
      <c r="B371" s="307"/>
      <c r="C371" s="350" t="s">
        <v>244</v>
      </c>
      <c r="D371" s="350"/>
      <c r="E371" s="350"/>
      <c r="F371" s="350"/>
      <c r="G371" s="350"/>
      <c r="H371" s="351"/>
      <c r="I371" s="98" t="s">
        <v>181</v>
      </c>
      <c r="J371" s="99"/>
      <c r="K371" s="98" t="s">
        <v>242</v>
      </c>
      <c r="L371" s="256"/>
      <c r="M371" s="99"/>
      <c r="N371" s="257">
        <v>92595</v>
      </c>
      <c r="O371" s="258"/>
      <c r="P371" s="259"/>
    </row>
    <row r="372" spans="1:16">
      <c r="A372" s="307"/>
      <c r="B372" s="307"/>
      <c r="C372" s="358" t="s">
        <v>245</v>
      </c>
      <c r="D372" s="359"/>
      <c r="E372" s="359"/>
      <c r="F372" s="359"/>
      <c r="G372" s="359"/>
      <c r="H372" s="360"/>
      <c r="I372" s="98" t="s">
        <v>181</v>
      </c>
      <c r="J372" s="99"/>
      <c r="K372" s="98" t="s">
        <v>242</v>
      </c>
      <c r="L372" s="256"/>
      <c r="M372" s="99"/>
      <c r="N372" s="257">
        <v>1906</v>
      </c>
      <c r="O372" s="258"/>
      <c r="P372" s="259"/>
    </row>
    <row r="373" spans="1:16">
      <c r="A373" s="307"/>
      <c r="B373" s="307"/>
      <c r="C373" s="313" t="s">
        <v>93</v>
      </c>
      <c r="D373" s="314"/>
      <c r="E373" s="314"/>
      <c r="F373" s="314"/>
      <c r="G373" s="314"/>
      <c r="H373" s="315"/>
      <c r="I373" s="93"/>
      <c r="J373" s="93"/>
      <c r="K373" s="93"/>
      <c r="L373" s="93"/>
      <c r="M373" s="93"/>
      <c r="N373" s="93"/>
      <c r="O373" s="93"/>
      <c r="P373" s="93"/>
    </row>
    <row r="374" spans="1:16">
      <c r="A374" s="307"/>
      <c r="B374" s="307"/>
      <c r="C374" s="324" t="s">
        <v>246</v>
      </c>
      <c r="D374" s="325"/>
      <c r="E374" s="325"/>
      <c r="F374" s="325"/>
      <c r="G374" s="325"/>
      <c r="H374" s="326"/>
      <c r="I374" s="98" t="s">
        <v>95</v>
      </c>
      <c r="J374" s="99"/>
      <c r="K374" s="361" t="s">
        <v>247</v>
      </c>
      <c r="L374" s="362"/>
      <c r="M374" s="363"/>
      <c r="N374" s="98">
        <v>4.3265000000000002</v>
      </c>
      <c r="O374" s="256"/>
      <c r="P374" s="99"/>
    </row>
    <row r="375" spans="1:16">
      <c r="A375" s="307"/>
      <c r="B375" s="307"/>
      <c r="C375" s="321" t="s">
        <v>248</v>
      </c>
      <c r="D375" s="322"/>
      <c r="E375" s="322"/>
      <c r="F375" s="322"/>
      <c r="G375" s="322"/>
      <c r="H375" s="323"/>
      <c r="I375" s="364" t="s">
        <v>95</v>
      </c>
      <c r="J375" s="365"/>
      <c r="K375" s="361" t="s">
        <v>249</v>
      </c>
      <c r="L375" s="362"/>
      <c r="M375" s="363"/>
      <c r="N375" s="105">
        <v>8556.7800000000007</v>
      </c>
      <c r="O375" s="106"/>
      <c r="P375" s="107"/>
    </row>
    <row r="376" spans="1:16">
      <c r="A376" s="307"/>
      <c r="B376" s="307"/>
      <c r="C376" s="324" t="s">
        <v>250</v>
      </c>
      <c r="D376" s="325"/>
      <c r="E376" s="325"/>
      <c r="F376" s="325"/>
      <c r="G376" s="325"/>
      <c r="H376" s="326"/>
      <c r="I376" s="364" t="s">
        <v>95</v>
      </c>
      <c r="J376" s="365"/>
      <c r="K376" s="361" t="s">
        <v>251</v>
      </c>
      <c r="L376" s="362"/>
      <c r="M376" s="363"/>
      <c r="N376" s="105">
        <v>1680.45</v>
      </c>
      <c r="O376" s="106"/>
      <c r="P376" s="107"/>
    </row>
    <row r="377" spans="1:16">
      <c r="A377" s="307"/>
      <c r="B377" s="307"/>
      <c r="C377" s="333" t="s">
        <v>97</v>
      </c>
      <c r="D377" s="334"/>
      <c r="E377" s="334"/>
      <c r="F377" s="334"/>
      <c r="G377" s="334"/>
      <c r="H377" s="335"/>
      <c r="I377" s="98"/>
      <c r="J377" s="99"/>
      <c r="K377" s="98"/>
      <c r="L377" s="256"/>
      <c r="M377" s="99"/>
      <c r="N377" s="105"/>
      <c r="O377" s="106"/>
      <c r="P377" s="107"/>
    </row>
    <row r="378" spans="1:16">
      <c r="A378" s="307"/>
      <c r="B378" s="307"/>
      <c r="C378" s="317" t="s">
        <v>252</v>
      </c>
      <c r="D378" s="318"/>
      <c r="E378" s="318"/>
      <c r="F378" s="318"/>
      <c r="G378" s="318"/>
      <c r="H378" s="319"/>
      <c r="I378" s="98" t="s">
        <v>104</v>
      </c>
      <c r="J378" s="99"/>
      <c r="K378" s="98" t="s">
        <v>253</v>
      </c>
      <c r="L378" s="256"/>
      <c r="M378" s="99"/>
      <c r="N378" s="339">
        <v>27.3</v>
      </c>
      <c r="O378" s="340"/>
      <c r="P378" s="341"/>
    </row>
    <row r="379" spans="1:16">
      <c r="A379" s="307"/>
      <c r="B379" s="307"/>
      <c r="C379" s="366" t="s">
        <v>254</v>
      </c>
      <c r="D379" s="367"/>
      <c r="E379" s="367"/>
      <c r="F379" s="367"/>
      <c r="G379" s="367"/>
      <c r="H379" s="368"/>
      <c r="I379" s="98" t="s">
        <v>104</v>
      </c>
      <c r="J379" s="99"/>
      <c r="K379" s="98" t="s">
        <v>253</v>
      </c>
      <c r="L379" s="256"/>
      <c r="M379" s="99"/>
      <c r="N379" s="339">
        <v>2</v>
      </c>
      <c r="O379" s="340"/>
      <c r="P379" s="341"/>
    </row>
    <row r="380" spans="1:16">
      <c r="A380" s="307"/>
      <c r="B380" s="307"/>
      <c r="C380" s="369" t="s">
        <v>255</v>
      </c>
      <c r="D380" s="370"/>
      <c r="E380" s="370"/>
      <c r="F380" s="370"/>
      <c r="G380" s="370"/>
      <c r="H380" s="371"/>
      <c r="I380" s="98" t="s">
        <v>104</v>
      </c>
      <c r="J380" s="99"/>
      <c r="K380" s="98" t="s">
        <v>253</v>
      </c>
      <c r="L380" s="256"/>
      <c r="M380" s="99"/>
      <c r="N380" s="339">
        <v>71.3</v>
      </c>
      <c r="O380" s="340"/>
      <c r="P380" s="341"/>
    </row>
    <row r="381" spans="1:16">
      <c r="A381" s="307"/>
      <c r="B381" s="307"/>
      <c r="C381" s="369" t="s">
        <v>256</v>
      </c>
      <c r="D381" s="370"/>
      <c r="E381" s="370"/>
      <c r="F381" s="370"/>
      <c r="G381" s="370"/>
      <c r="H381" s="371"/>
      <c r="I381" s="98" t="s">
        <v>104</v>
      </c>
      <c r="J381" s="99"/>
      <c r="K381" s="98" t="s">
        <v>253</v>
      </c>
      <c r="L381" s="256"/>
      <c r="M381" s="99"/>
      <c r="N381" s="339">
        <v>1.5</v>
      </c>
      <c r="O381" s="340"/>
      <c r="P381" s="341"/>
    </row>
    <row r="382" spans="1:16" ht="15.75">
      <c r="A382" s="307"/>
      <c r="B382" s="308" t="s">
        <v>23</v>
      </c>
      <c r="C382" s="309" t="s">
        <v>257</v>
      </c>
      <c r="D382" s="310"/>
      <c r="E382" s="310"/>
      <c r="F382" s="310"/>
      <c r="G382" s="310"/>
      <c r="H382" s="310"/>
      <c r="I382" s="310"/>
      <c r="J382" s="310"/>
      <c r="K382" s="310"/>
      <c r="L382" s="310"/>
      <c r="M382" s="310"/>
      <c r="N382" s="310"/>
      <c r="O382" s="310"/>
      <c r="P382" s="311"/>
    </row>
    <row r="383" spans="1:16">
      <c r="A383" s="307"/>
      <c r="B383" s="307"/>
      <c r="C383" s="313" t="s">
        <v>87</v>
      </c>
      <c r="D383" s="314"/>
      <c r="E383" s="314"/>
      <c r="F383" s="314"/>
      <c r="G383" s="314"/>
      <c r="H383" s="315"/>
      <c r="I383" s="93"/>
      <c r="J383" s="93"/>
      <c r="K383" s="93"/>
      <c r="L383" s="93"/>
      <c r="M383" s="93"/>
      <c r="N383" s="93"/>
      <c r="O383" s="93"/>
      <c r="P383" s="93"/>
    </row>
    <row r="384" spans="1:16">
      <c r="A384" s="307"/>
      <c r="B384" s="307"/>
      <c r="C384" s="95" t="s">
        <v>177</v>
      </c>
      <c r="D384" s="96"/>
      <c r="E384" s="96"/>
      <c r="F384" s="96"/>
      <c r="G384" s="96"/>
      <c r="H384" s="97"/>
      <c r="I384" s="93" t="s">
        <v>95</v>
      </c>
      <c r="J384" s="93"/>
      <c r="K384" s="316" t="s">
        <v>221</v>
      </c>
      <c r="L384" s="316"/>
      <c r="M384" s="316"/>
      <c r="N384" s="105">
        <v>2868650</v>
      </c>
      <c r="O384" s="106"/>
      <c r="P384" s="107"/>
    </row>
    <row r="385" spans="1:16">
      <c r="A385" s="307"/>
      <c r="B385" s="307"/>
      <c r="C385" s="313" t="s">
        <v>91</v>
      </c>
      <c r="D385" s="314"/>
      <c r="E385" s="314"/>
      <c r="F385" s="314"/>
      <c r="G385" s="314"/>
      <c r="H385" s="315"/>
      <c r="I385" s="93"/>
      <c r="J385" s="93"/>
      <c r="K385" s="93"/>
      <c r="L385" s="93"/>
      <c r="M385" s="93"/>
      <c r="N385" s="93"/>
      <c r="O385" s="93"/>
      <c r="P385" s="93"/>
    </row>
    <row r="386" spans="1:16">
      <c r="A386" s="307"/>
      <c r="B386" s="307"/>
      <c r="C386" s="349" t="s">
        <v>258</v>
      </c>
      <c r="D386" s="350"/>
      <c r="E386" s="350"/>
      <c r="F386" s="350"/>
      <c r="G386" s="350"/>
      <c r="H386" s="351"/>
      <c r="I386" s="93" t="s">
        <v>181</v>
      </c>
      <c r="J386" s="93"/>
      <c r="K386" s="93" t="s">
        <v>259</v>
      </c>
      <c r="L386" s="93"/>
      <c r="M386" s="93"/>
      <c r="N386" s="320">
        <v>717005</v>
      </c>
      <c r="O386" s="320"/>
      <c r="P386" s="320"/>
    </row>
    <row r="387" spans="1:16">
      <c r="A387" s="307"/>
      <c r="B387" s="372"/>
      <c r="C387" s="313" t="s">
        <v>93</v>
      </c>
      <c r="D387" s="314"/>
      <c r="E387" s="314"/>
      <c r="F387" s="314"/>
      <c r="G387" s="314"/>
      <c r="H387" s="315"/>
      <c r="I387" s="93"/>
      <c r="J387" s="93"/>
      <c r="K387" s="99"/>
      <c r="L387" s="93"/>
      <c r="M387" s="93"/>
      <c r="N387" s="93"/>
      <c r="O387" s="93"/>
      <c r="P387" s="93"/>
    </row>
    <row r="388" spans="1:16">
      <c r="A388" s="307"/>
      <c r="B388" s="372"/>
      <c r="C388" s="95" t="s">
        <v>260</v>
      </c>
      <c r="D388" s="96"/>
      <c r="E388" s="96"/>
      <c r="F388" s="96"/>
      <c r="G388" s="96"/>
      <c r="H388" s="97"/>
      <c r="I388" s="98" t="s">
        <v>95</v>
      </c>
      <c r="J388" s="99"/>
      <c r="K388" s="327" t="s">
        <v>261</v>
      </c>
      <c r="L388" s="328"/>
      <c r="M388" s="329"/>
      <c r="N388" s="100">
        <f>N384/N386</f>
        <v>4.0008786549605651</v>
      </c>
      <c r="O388" s="101"/>
      <c r="P388" s="102"/>
    </row>
    <row r="389" spans="1:16">
      <c r="A389" s="307"/>
      <c r="B389" s="307"/>
      <c r="C389" s="333" t="s">
        <v>97</v>
      </c>
      <c r="D389" s="334"/>
      <c r="E389" s="334"/>
      <c r="F389" s="334"/>
      <c r="G389" s="334"/>
      <c r="H389" s="335"/>
      <c r="I389" s="98"/>
      <c r="J389" s="99"/>
      <c r="K389" s="373"/>
      <c r="L389" s="374"/>
      <c r="M389" s="375"/>
      <c r="N389" s="105"/>
      <c r="O389" s="106"/>
      <c r="P389" s="107"/>
    </row>
    <row r="390" spans="1:16">
      <c r="A390" s="307"/>
      <c r="B390" s="372"/>
      <c r="C390" s="376" t="s">
        <v>262</v>
      </c>
      <c r="D390" s="377"/>
      <c r="E390" s="377"/>
      <c r="F390" s="377"/>
      <c r="G390" s="377"/>
      <c r="H390" s="378"/>
      <c r="I390" s="98" t="s">
        <v>104</v>
      </c>
      <c r="J390" s="99"/>
      <c r="K390" s="327" t="s">
        <v>263</v>
      </c>
      <c r="L390" s="328"/>
      <c r="M390" s="329"/>
      <c r="N390" s="339">
        <v>57.7</v>
      </c>
      <c r="O390" s="340"/>
      <c r="P390" s="341"/>
    </row>
    <row r="391" spans="1:16" ht="15.75">
      <c r="A391" s="379"/>
      <c r="B391" s="380" t="s">
        <v>28</v>
      </c>
      <c r="C391" s="309" t="s">
        <v>217</v>
      </c>
      <c r="D391" s="310"/>
      <c r="E391" s="310"/>
      <c r="F391" s="310"/>
      <c r="G391" s="310"/>
      <c r="H391" s="310"/>
      <c r="I391" s="310"/>
      <c r="J391" s="310"/>
      <c r="K391" s="310"/>
      <c r="L391" s="310"/>
      <c r="M391" s="310"/>
      <c r="N391" s="310"/>
      <c r="O391" s="310"/>
      <c r="P391" s="311"/>
    </row>
    <row r="392" spans="1:16">
      <c r="A392" s="307"/>
      <c r="B392" s="372"/>
      <c r="C392" s="313" t="s">
        <v>87</v>
      </c>
      <c r="D392" s="314"/>
      <c r="E392" s="314"/>
      <c r="F392" s="314"/>
      <c r="G392" s="314"/>
      <c r="H392" s="315"/>
      <c r="I392" s="93"/>
      <c r="J392" s="93"/>
      <c r="K392" s="93"/>
      <c r="L392" s="93"/>
      <c r="M392" s="93"/>
      <c r="N392" s="93"/>
      <c r="O392" s="93"/>
      <c r="P392" s="93"/>
    </row>
    <row r="393" spans="1:16">
      <c r="A393" s="307"/>
      <c r="B393" s="372"/>
      <c r="C393" s="95" t="s">
        <v>177</v>
      </c>
      <c r="D393" s="96"/>
      <c r="E393" s="96"/>
      <c r="F393" s="96"/>
      <c r="G393" s="96"/>
      <c r="H393" s="97"/>
      <c r="I393" s="93" t="s">
        <v>95</v>
      </c>
      <c r="J393" s="93"/>
      <c r="K393" s="316" t="s">
        <v>221</v>
      </c>
      <c r="L393" s="316"/>
      <c r="M393" s="316"/>
      <c r="N393" s="105">
        <v>1007800</v>
      </c>
      <c r="O393" s="106"/>
      <c r="P393" s="107"/>
    </row>
    <row r="394" spans="1:16">
      <c r="A394" s="307"/>
      <c r="B394" s="372"/>
      <c r="C394" s="313" t="s">
        <v>91</v>
      </c>
      <c r="D394" s="314"/>
      <c r="E394" s="314"/>
      <c r="F394" s="314"/>
      <c r="G394" s="314"/>
      <c r="H394" s="315"/>
      <c r="I394" s="93"/>
      <c r="J394" s="93"/>
      <c r="K394" s="93"/>
      <c r="L394" s="93"/>
      <c r="M394" s="93"/>
      <c r="N394" s="93"/>
      <c r="O394" s="93"/>
      <c r="P394" s="93"/>
    </row>
    <row r="395" spans="1:16">
      <c r="A395" s="307"/>
      <c r="B395" s="372"/>
      <c r="C395" s="324" t="s">
        <v>264</v>
      </c>
      <c r="D395" s="325"/>
      <c r="E395" s="325"/>
      <c r="F395" s="325"/>
      <c r="G395" s="325"/>
      <c r="H395" s="326"/>
      <c r="I395" s="98" t="s">
        <v>181</v>
      </c>
      <c r="J395" s="99"/>
      <c r="K395" s="98" t="s">
        <v>265</v>
      </c>
      <c r="L395" s="256"/>
      <c r="M395" s="99"/>
      <c r="N395" s="257">
        <v>148039</v>
      </c>
      <c r="O395" s="258"/>
      <c r="P395" s="259"/>
    </row>
    <row r="396" spans="1:16">
      <c r="A396" s="307"/>
      <c r="B396" s="372"/>
      <c r="C396" s="313" t="s">
        <v>93</v>
      </c>
      <c r="D396" s="314"/>
      <c r="E396" s="314"/>
      <c r="F396" s="314"/>
      <c r="G396" s="314"/>
      <c r="H396" s="315"/>
      <c r="I396" s="93"/>
      <c r="J396" s="93"/>
      <c r="K396" s="93"/>
      <c r="L396" s="93"/>
      <c r="M396" s="93"/>
      <c r="N396" s="93"/>
      <c r="O396" s="93"/>
      <c r="P396" s="93"/>
    </row>
    <row r="397" spans="1:16">
      <c r="A397" s="307"/>
      <c r="B397" s="307"/>
      <c r="C397" s="325" t="s">
        <v>266</v>
      </c>
      <c r="D397" s="325"/>
      <c r="E397" s="325"/>
      <c r="F397" s="325"/>
      <c r="G397" s="325"/>
      <c r="H397" s="326"/>
      <c r="I397" s="98" t="s">
        <v>95</v>
      </c>
      <c r="J397" s="99"/>
      <c r="K397" s="381" t="s">
        <v>267</v>
      </c>
      <c r="L397" s="382"/>
      <c r="M397" s="383"/>
      <c r="N397" s="384">
        <f>N393/N395</f>
        <v>6.8076655475921886</v>
      </c>
      <c r="O397" s="385"/>
      <c r="P397" s="386"/>
    </row>
    <row r="398" spans="1:16">
      <c r="A398" s="379"/>
      <c r="B398" s="379"/>
      <c r="C398" s="387" t="s">
        <v>97</v>
      </c>
      <c r="D398" s="388"/>
      <c r="E398" s="388"/>
      <c r="F398" s="388"/>
      <c r="G398" s="388"/>
      <c r="H398" s="389"/>
      <c r="I398" s="98"/>
      <c r="J398" s="99"/>
      <c r="K398" s="98"/>
      <c r="L398" s="256"/>
      <c r="M398" s="99"/>
      <c r="N398" s="390"/>
      <c r="O398" s="391"/>
      <c r="P398" s="392"/>
    </row>
    <row r="399" spans="1:16">
      <c r="A399" s="307"/>
      <c r="B399" s="307"/>
      <c r="C399" s="324" t="s">
        <v>268</v>
      </c>
      <c r="D399" s="325"/>
      <c r="E399" s="325"/>
      <c r="F399" s="325"/>
      <c r="G399" s="325"/>
      <c r="H399" s="326"/>
      <c r="I399" s="98" t="s">
        <v>104</v>
      </c>
      <c r="J399" s="99"/>
      <c r="K399" s="98"/>
      <c r="L399" s="256"/>
      <c r="M399" s="99"/>
      <c r="N399" s="390">
        <v>100</v>
      </c>
      <c r="O399" s="391"/>
      <c r="P399" s="392"/>
    </row>
    <row r="400" spans="1:16">
      <c r="A400" s="393"/>
      <c r="B400" s="393"/>
      <c r="C400" s="394"/>
      <c r="D400" s="394"/>
      <c r="E400" s="394"/>
      <c r="F400" s="394"/>
      <c r="G400" s="394"/>
      <c r="H400" s="394"/>
      <c r="I400" s="395"/>
      <c r="J400" s="395"/>
      <c r="K400" s="396"/>
      <c r="L400" s="396"/>
      <c r="M400" s="396"/>
      <c r="N400" s="396"/>
      <c r="O400" s="396"/>
      <c r="P400" s="396"/>
    </row>
    <row r="401" spans="1:16">
      <c r="A401" s="397"/>
      <c r="B401" s="397"/>
      <c r="C401" s="397"/>
      <c r="D401" s="397"/>
      <c r="E401" s="397"/>
      <c r="F401" s="397"/>
      <c r="G401" s="397"/>
      <c r="H401" s="397"/>
      <c r="I401" s="397"/>
      <c r="J401" s="397"/>
      <c r="K401" s="397"/>
      <c r="L401" s="397"/>
      <c r="M401" s="397"/>
      <c r="N401" s="397"/>
      <c r="O401" s="397"/>
      <c r="P401" s="397"/>
    </row>
    <row r="402" spans="1:16">
      <c r="A402" s="398" t="s">
        <v>129</v>
      </c>
      <c r="B402" s="399" t="s">
        <v>130</v>
      </c>
      <c r="C402" s="399"/>
      <c r="D402" s="399"/>
      <c r="E402" s="399"/>
      <c r="F402" s="399"/>
      <c r="G402" s="399"/>
      <c r="H402" s="399"/>
      <c r="I402" s="399"/>
      <c r="J402" s="399"/>
      <c r="K402" s="399"/>
      <c r="L402" s="399"/>
      <c r="M402" s="399"/>
      <c r="N402" s="399"/>
      <c r="O402" s="399"/>
      <c r="P402" s="400"/>
    </row>
    <row r="403" spans="1:16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35"/>
      <c r="M403" s="35"/>
      <c r="N403" s="35"/>
      <c r="O403" s="35"/>
      <c r="P403" s="35"/>
    </row>
    <row r="404" spans="1:16">
      <c r="A404" s="401" t="s">
        <v>131</v>
      </c>
      <c r="B404" s="402" t="s">
        <v>132</v>
      </c>
      <c r="C404" s="356"/>
      <c r="D404" s="357"/>
      <c r="E404" s="401" t="s">
        <v>53</v>
      </c>
      <c r="F404" s="98" t="s">
        <v>133</v>
      </c>
      <c r="G404" s="256"/>
      <c r="H404" s="99"/>
      <c r="I404" s="98" t="s">
        <v>134</v>
      </c>
      <c r="J404" s="256"/>
      <c r="K404" s="99"/>
      <c r="L404" s="98" t="s">
        <v>135</v>
      </c>
      <c r="M404" s="256"/>
      <c r="N404" s="99"/>
      <c r="O404" s="402" t="s">
        <v>136</v>
      </c>
      <c r="P404" s="357"/>
    </row>
    <row r="405" spans="1:16" ht="25.5">
      <c r="A405" s="403"/>
      <c r="B405" s="404"/>
      <c r="C405" s="405"/>
      <c r="D405" s="406"/>
      <c r="E405" s="403"/>
      <c r="F405" s="407" t="s">
        <v>137</v>
      </c>
      <c r="G405" s="407" t="s">
        <v>138</v>
      </c>
      <c r="H405" s="407" t="s">
        <v>139</v>
      </c>
      <c r="I405" s="407" t="s">
        <v>137</v>
      </c>
      <c r="J405" s="407" t="s">
        <v>138</v>
      </c>
      <c r="K405" s="407" t="s">
        <v>139</v>
      </c>
      <c r="L405" s="407" t="s">
        <v>137</v>
      </c>
      <c r="M405" s="407" t="s">
        <v>138</v>
      </c>
      <c r="N405" s="407" t="s">
        <v>139</v>
      </c>
      <c r="O405" s="404"/>
      <c r="P405" s="406"/>
    </row>
    <row r="406" spans="1:16">
      <c r="A406" s="407">
        <v>1</v>
      </c>
      <c r="B406" s="98">
        <v>2</v>
      </c>
      <c r="C406" s="256"/>
      <c r="D406" s="256"/>
      <c r="E406" s="372"/>
      <c r="F406" s="407">
        <v>3</v>
      </c>
      <c r="G406" s="407">
        <v>4</v>
      </c>
      <c r="H406" s="407">
        <v>5</v>
      </c>
      <c r="I406" s="407">
        <v>6</v>
      </c>
      <c r="J406" s="407">
        <v>7</v>
      </c>
      <c r="K406" s="407">
        <v>8</v>
      </c>
      <c r="L406" s="407">
        <v>9</v>
      </c>
      <c r="M406" s="407">
        <v>10</v>
      </c>
      <c r="N406" s="407">
        <v>11</v>
      </c>
      <c r="O406" s="98">
        <v>12</v>
      </c>
      <c r="P406" s="99"/>
    </row>
    <row r="407" spans="1:16">
      <c r="A407" s="307"/>
      <c r="B407" s="313" t="s">
        <v>140</v>
      </c>
      <c r="C407" s="314"/>
      <c r="D407" s="315"/>
      <c r="E407" s="408"/>
      <c r="F407" s="407"/>
      <c r="G407" s="407"/>
      <c r="H407" s="407"/>
      <c r="I407" s="407"/>
      <c r="J407" s="407"/>
      <c r="K407" s="407"/>
      <c r="L407" s="407"/>
      <c r="M407" s="407"/>
      <c r="N407" s="407"/>
      <c r="O407" s="98"/>
      <c r="P407" s="99"/>
    </row>
    <row r="408" spans="1:16">
      <c r="A408" s="307"/>
      <c r="B408" s="95" t="s">
        <v>141</v>
      </c>
      <c r="C408" s="96"/>
      <c r="D408" s="97"/>
      <c r="E408" s="372"/>
      <c r="F408" s="407"/>
      <c r="G408" s="407"/>
      <c r="H408" s="407"/>
      <c r="I408" s="407"/>
      <c r="J408" s="407"/>
      <c r="K408" s="407"/>
      <c r="L408" s="407"/>
      <c r="M408" s="407"/>
      <c r="N408" s="407"/>
      <c r="O408" s="98"/>
      <c r="P408" s="99"/>
    </row>
    <row r="409" spans="1:16">
      <c r="A409" s="307"/>
      <c r="B409" s="349" t="s">
        <v>142</v>
      </c>
      <c r="C409" s="350"/>
      <c r="D409" s="351"/>
      <c r="E409" s="409"/>
      <c r="F409" s="407"/>
      <c r="G409" s="407"/>
      <c r="H409" s="407"/>
      <c r="I409" s="407"/>
      <c r="J409" s="407"/>
      <c r="K409" s="407"/>
      <c r="L409" s="407"/>
      <c r="M409" s="407"/>
      <c r="N409" s="407"/>
      <c r="O409" s="98"/>
      <c r="P409" s="99"/>
    </row>
    <row r="410" spans="1:16">
      <c r="A410" s="307"/>
      <c r="B410" s="95" t="s">
        <v>143</v>
      </c>
      <c r="C410" s="96"/>
      <c r="D410" s="97"/>
      <c r="E410" s="372"/>
      <c r="F410" s="407" t="s">
        <v>144</v>
      </c>
      <c r="G410" s="407"/>
      <c r="H410" s="407"/>
      <c r="I410" s="407" t="s">
        <v>144</v>
      </c>
      <c r="J410" s="407"/>
      <c r="K410" s="407"/>
      <c r="L410" s="407" t="s">
        <v>144</v>
      </c>
      <c r="M410" s="407"/>
      <c r="N410" s="407"/>
      <c r="O410" s="98"/>
      <c r="P410" s="99"/>
    </row>
    <row r="411" spans="1:16">
      <c r="A411" s="307"/>
      <c r="B411" s="95" t="s">
        <v>202</v>
      </c>
      <c r="C411" s="96"/>
      <c r="D411" s="97"/>
      <c r="E411" s="372"/>
      <c r="F411" s="407"/>
      <c r="G411" s="407"/>
      <c r="H411" s="407"/>
      <c r="I411" s="407"/>
      <c r="J411" s="407"/>
      <c r="K411" s="407"/>
      <c r="L411" s="407"/>
      <c r="M411" s="407"/>
      <c r="N411" s="407"/>
      <c r="O411" s="98"/>
      <c r="P411" s="99"/>
    </row>
    <row r="412" spans="1:16">
      <c r="A412" s="307"/>
      <c r="B412" s="313" t="s">
        <v>70</v>
      </c>
      <c r="C412" s="314"/>
      <c r="D412" s="315"/>
      <c r="E412" s="408"/>
      <c r="F412" s="407"/>
      <c r="G412" s="407"/>
      <c r="H412" s="407"/>
      <c r="I412" s="407"/>
      <c r="J412" s="407"/>
      <c r="K412" s="407"/>
      <c r="L412" s="407"/>
      <c r="M412" s="407"/>
      <c r="N412" s="407"/>
      <c r="O412" s="98"/>
      <c r="P412" s="99"/>
    </row>
    <row r="413" spans="1:16">
      <c r="A413" s="113"/>
      <c r="B413" s="113"/>
      <c r="C413" s="113"/>
      <c r="D413" s="113"/>
      <c r="E413" s="113"/>
      <c r="F413" s="410"/>
      <c r="G413" s="410"/>
      <c r="H413" s="410"/>
      <c r="I413" s="410"/>
      <c r="J413" s="410"/>
      <c r="K413" s="410"/>
      <c r="L413" s="410"/>
      <c r="M413" s="410"/>
      <c r="N413" s="410"/>
      <c r="O413" s="410"/>
      <c r="P413" s="410"/>
    </row>
    <row r="414" spans="1:16" ht="18.75">
      <c r="A414" s="113"/>
      <c r="B414" s="411" t="s">
        <v>145</v>
      </c>
      <c r="C414" s="411"/>
      <c r="D414" s="411"/>
      <c r="E414" s="411"/>
      <c r="F414" s="411"/>
      <c r="G414" s="411"/>
      <c r="H414" s="412"/>
      <c r="I414" s="413"/>
      <c r="J414" s="413"/>
      <c r="K414" s="414"/>
      <c r="L414" s="414"/>
      <c r="M414" s="415" t="s">
        <v>146</v>
      </c>
      <c r="N414" s="415"/>
      <c r="O414" s="415"/>
      <c r="P414" s="410"/>
    </row>
    <row r="415" spans="1:16" ht="15.75">
      <c r="A415" s="113"/>
      <c r="B415" s="416" t="s">
        <v>147</v>
      </c>
      <c r="C415" s="416"/>
      <c r="D415" s="416"/>
      <c r="E415" s="417"/>
      <c r="F415" s="418"/>
      <c r="G415" s="419"/>
      <c r="H415" s="419"/>
      <c r="I415" s="420" t="s">
        <v>148</v>
      </c>
      <c r="J415" s="420"/>
      <c r="K415" s="419"/>
      <c r="L415" s="419"/>
      <c r="M415" s="420" t="s">
        <v>149</v>
      </c>
      <c r="N415" s="420"/>
      <c r="O415" s="420"/>
      <c r="P415" s="410"/>
    </row>
    <row r="416" spans="1:16">
      <c r="A416" s="113"/>
      <c r="B416" s="44" t="s">
        <v>150</v>
      </c>
      <c r="C416" s="44"/>
      <c r="D416" s="113"/>
      <c r="E416" s="113"/>
      <c r="F416" s="398"/>
      <c r="G416" s="398"/>
      <c r="H416" s="398"/>
      <c r="I416" s="398"/>
      <c r="J416" s="398"/>
      <c r="K416" s="398"/>
      <c r="L416" s="398"/>
      <c r="M416" s="410"/>
      <c r="N416" s="410"/>
      <c r="O416" s="410"/>
      <c r="P416" s="410"/>
    </row>
    <row r="417" spans="1:16" ht="18.75">
      <c r="A417" s="113"/>
      <c r="B417" s="422" t="s">
        <v>151</v>
      </c>
      <c r="C417" s="422"/>
      <c r="D417" s="422"/>
      <c r="E417" s="422"/>
      <c r="F417" s="422"/>
      <c r="G417" s="422"/>
      <c r="H417" s="412"/>
      <c r="I417" s="413"/>
      <c r="J417" s="413"/>
      <c r="K417" s="414"/>
      <c r="L417" s="414"/>
      <c r="M417" s="415" t="s">
        <v>152</v>
      </c>
      <c r="N417" s="415"/>
      <c r="O417" s="415"/>
      <c r="P417" s="410"/>
    </row>
    <row r="418" spans="1:16" ht="15.75">
      <c r="A418" s="418"/>
      <c r="B418" s="416" t="s">
        <v>147</v>
      </c>
      <c r="C418" s="416"/>
      <c r="D418" s="416"/>
      <c r="E418" s="417"/>
      <c r="F418" s="418"/>
      <c r="G418" s="419"/>
      <c r="H418" s="419"/>
      <c r="I418" s="420" t="s">
        <v>148</v>
      </c>
      <c r="J418" s="420"/>
      <c r="K418" s="419"/>
      <c r="L418" s="419"/>
      <c r="M418" s="420" t="s">
        <v>149</v>
      </c>
      <c r="N418" s="420"/>
      <c r="O418" s="420"/>
      <c r="P418" s="421"/>
    </row>
  </sheetData>
  <mergeCells count="929">
    <mergeCell ref="B418:D418"/>
    <mergeCell ref="I418:J418"/>
    <mergeCell ref="M418:O418"/>
    <mergeCell ref="B415:D415"/>
    <mergeCell ref="I415:J415"/>
    <mergeCell ref="M415:O415"/>
    <mergeCell ref="B416:C416"/>
    <mergeCell ref="B417:G417"/>
    <mergeCell ref="I417:J417"/>
    <mergeCell ref="M417:O417"/>
    <mergeCell ref="B411:D411"/>
    <mergeCell ref="O411:P411"/>
    <mergeCell ref="B412:D412"/>
    <mergeCell ref="O412:P412"/>
    <mergeCell ref="B414:G414"/>
    <mergeCell ref="I414:J414"/>
    <mergeCell ref="M414:O414"/>
    <mergeCell ref="B408:D408"/>
    <mergeCell ref="O408:P408"/>
    <mergeCell ref="B409:D409"/>
    <mergeCell ref="O409:P409"/>
    <mergeCell ref="B410:D410"/>
    <mergeCell ref="O410:P410"/>
    <mergeCell ref="L404:N404"/>
    <mergeCell ref="O404:P405"/>
    <mergeCell ref="B406:D406"/>
    <mergeCell ref="O406:P406"/>
    <mergeCell ref="B407:D407"/>
    <mergeCell ref="O407:P407"/>
    <mergeCell ref="C399:H399"/>
    <mergeCell ref="I399:J399"/>
    <mergeCell ref="K399:M399"/>
    <mergeCell ref="N399:P399"/>
    <mergeCell ref="B402:O402"/>
    <mergeCell ref="A404:A405"/>
    <mergeCell ref="B404:D405"/>
    <mergeCell ref="E404:E405"/>
    <mergeCell ref="F404:H404"/>
    <mergeCell ref="I404:K404"/>
    <mergeCell ref="C397:H397"/>
    <mergeCell ref="I397:J397"/>
    <mergeCell ref="K397:M397"/>
    <mergeCell ref="N397:P397"/>
    <mergeCell ref="C398:H398"/>
    <mergeCell ref="I398:J398"/>
    <mergeCell ref="K398:M398"/>
    <mergeCell ref="N398:P398"/>
    <mergeCell ref="C395:H395"/>
    <mergeCell ref="I395:J395"/>
    <mergeCell ref="K395:M395"/>
    <mergeCell ref="N395:P395"/>
    <mergeCell ref="C396:H396"/>
    <mergeCell ref="I396:J396"/>
    <mergeCell ref="K396:M396"/>
    <mergeCell ref="N396:P396"/>
    <mergeCell ref="C393:H393"/>
    <mergeCell ref="I393:J393"/>
    <mergeCell ref="K393:M393"/>
    <mergeCell ref="N393:P393"/>
    <mergeCell ref="C394:H394"/>
    <mergeCell ref="I394:J394"/>
    <mergeCell ref="K394:M394"/>
    <mergeCell ref="N394:P394"/>
    <mergeCell ref="C390:H390"/>
    <mergeCell ref="I390:J390"/>
    <mergeCell ref="K390:M390"/>
    <mergeCell ref="N390:P390"/>
    <mergeCell ref="C391:P391"/>
    <mergeCell ref="C392:H392"/>
    <mergeCell ref="I392:J392"/>
    <mergeCell ref="K392:M392"/>
    <mergeCell ref="N392:P392"/>
    <mergeCell ref="C388:H388"/>
    <mergeCell ref="I388:J388"/>
    <mergeCell ref="K388:M388"/>
    <mergeCell ref="N388:P388"/>
    <mergeCell ref="C389:H389"/>
    <mergeCell ref="I389:J389"/>
    <mergeCell ref="K389:M389"/>
    <mergeCell ref="N389:P389"/>
    <mergeCell ref="C386:H386"/>
    <mergeCell ref="I386:J386"/>
    <mergeCell ref="K386:M386"/>
    <mergeCell ref="N386:P386"/>
    <mergeCell ref="C387:H387"/>
    <mergeCell ref="I387:J387"/>
    <mergeCell ref="K387:M387"/>
    <mergeCell ref="N387:P387"/>
    <mergeCell ref="C384:H384"/>
    <mergeCell ref="I384:J384"/>
    <mergeCell ref="K384:M384"/>
    <mergeCell ref="N384:P384"/>
    <mergeCell ref="C385:H385"/>
    <mergeCell ref="I385:J385"/>
    <mergeCell ref="K385:M385"/>
    <mergeCell ref="N385:P385"/>
    <mergeCell ref="C381:H381"/>
    <mergeCell ref="I381:J381"/>
    <mergeCell ref="K381:M381"/>
    <mergeCell ref="N381:P381"/>
    <mergeCell ref="C382:P382"/>
    <mergeCell ref="C383:H383"/>
    <mergeCell ref="I383:J383"/>
    <mergeCell ref="K383:M383"/>
    <mergeCell ref="N383:P383"/>
    <mergeCell ref="C379:H379"/>
    <mergeCell ref="I379:J379"/>
    <mergeCell ref="K379:M379"/>
    <mergeCell ref="N379:P379"/>
    <mergeCell ref="C380:H380"/>
    <mergeCell ref="I380:J380"/>
    <mergeCell ref="K380:M380"/>
    <mergeCell ref="N380:P380"/>
    <mergeCell ref="C377:H377"/>
    <mergeCell ref="I377:J377"/>
    <mergeCell ref="K377:M377"/>
    <mergeCell ref="N377:P377"/>
    <mergeCell ref="C378:H378"/>
    <mergeCell ref="I378:J378"/>
    <mergeCell ref="K378:M378"/>
    <mergeCell ref="N378:P378"/>
    <mergeCell ref="C375:H375"/>
    <mergeCell ref="I375:J375"/>
    <mergeCell ref="K375:M375"/>
    <mergeCell ref="N375:P375"/>
    <mergeCell ref="C376:H376"/>
    <mergeCell ref="I376:J376"/>
    <mergeCell ref="K376:M376"/>
    <mergeCell ref="N376:P376"/>
    <mergeCell ref="C373:H373"/>
    <mergeCell ref="I373:J373"/>
    <mergeCell ref="K373:M373"/>
    <mergeCell ref="N373:P373"/>
    <mergeCell ref="C374:H374"/>
    <mergeCell ref="I374:J374"/>
    <mergeCell ref="K374:M374"/>
    <mergeCell ref="N374:P374"/>
    <mergeCell ref="C371:H371"/>
    <mergeCell ref="I371:J371"/>
    <mergeCell ref="K371:M371"/>
    <mergeCell ref="N371:P371"/>
    <mergeCell ref="C372:H372"/>
    <mergeCell ref="I372:J372"/>
    <mergeCell ref="K372:M372"/>
    <mergeCell ref="N372:P372"/>
    <mergeCell ref="C369:H369"/>
    <mergeCell ref="I369:J369"/>
    <mergeCell ref="K369:M369"/>
    <mergeCell ref="N369:P369"/>
    <mergeCell ref="C370:H370"/>
    <mergeCell ref="I370:J370"/>
    <mergeCell ref="K370:M370"/>
    <mergeCell ref="N370:P370"/>
    <mergeCell ref="C367:H367"/>
    <mergeCell ref="I367:J367"/>
    <mergeCell ref="K367:M367"/>
    <mergeCell ref="N367:P367"/>
    <mergeCell ref="C368:H368"/>
    <mergeCell ref="I368:J368"/>
    <mergeCell ref="K368:M368"/>
    <mergeCell ref="N368:P368"/>
    <mergeCell ref="C365:H365"/>
    <mergeCell ref="I365:J365"/>
    <mergeCell ref="K365:M365"/>
    <mergeCell ref="N365:P365"/>
    <mergeCell ref="C366:H366"/>
    <mergeCell ref="I366:J366"/>
    <mergeCell ref="K366:M366"/>
    <mergeCell ref="N366:P366"/>
    <mergeCell ref="C363:H363"/>
    <mergeCell ref="I363:J363"/>
    <mergeCell ref="K363:M363"/>
    <mergeCell ref="N363:P363"/>
    <mergeCell ref="C364:H364"/>
    <mergeCell ref="I364:J364"/>
    <mergeCell ref="K364:M364"/>
    <mergeCell ref="N364:P364"/>
    <mergeCell ref="C360:P360"/>
    <mergeCell ref="C361:H361"/>
    <mergeCell ref="I361:J361"/>
    <mergeCell ref="K361:M361"/>
    <mergeCell ref="N361:P361"/>
    <mergeCell ref="C362:H362"/>
    <mergeCell ref="I362:J362"/>
    <mergeCell ref="K362:M362"/>
    <mergeCell ref="N362:P362"/>
    <mergeCell ref="C358:H358"/>
    <mergeCell ref="I358:J358"/>
    <mergeCell ref="K358:M358"/>
    <mergeCell ref="N358:P358"/>
    <mergeCell ref="C359:H359"/>
    <mergeCell ref="I359:J359"/>
    <mergeCell ref="K359:M359"/>
    <mergeCell ref="N359:P359"/>
    <mergeCell ref="C356:H356"/>
    <mergeCell ref="I356:J356"/>
    <mergeCell ref="K356:M356"/>
    <mergeCell ref="N356:P356"/>
    <mergeCell ref="C357:H357"/>
    <mergeCell ref="I357:J357"/>
    <mergeCell ref="K357:M357"/>
    <mergeCell ref="N357:P357"/>
    <mergeCell ref="C354:H354"/>
    <mergeCell ref="I354:J354"/>
    <mergeCell ref="K354:M354"/>
    <mergeCell ref="N354:P354"/>
    <mergeCell ref="C355:H355"/>
    <mergeCell ref="I355:J355"/>
    <mergeCell ref="K355:M355"/>
    <mergeCell ref="N355:P355"/>
    <mergeCell ref="C352:H352"/>
    <mergeCell ref="I352:J352"/>
    <mergeCell ref="K352:M352"/>
    <mergeCell ref="N352:P352"/>
    <mergeCell ref="C353:H353"/>
    <mergeCell ref="I353:J353"/>
    <mergeCell ref="K353:M353"/>
    <mergeCell ref="N353:P353"/>
    <mergeCell ref="C350:H350"/>
    <mergeCell ref="I350:J350"/>
    <mergeCell ref="K350:M350"/>
    <mergeCell ref="N350:P350"/>
    <mergeCell ref="C351:H351"/>
    <mergeCell ref="I351:J351"/>
    <mergeCell ref="K351:M351"/>
    <mergeCell ref="N351:P351"/>
    <mergeCell ref="C347:H347"/>
    <mergeCell ref="I347:J347"/>
    <mergeCell ref="K347:M347"/>
    <mergeCell ref="N347:P347"/>
    <mergeCell ref="C348:P348"/>
    <mergeCell ref="C349:H349"/>
    <mergeCell ref="I349:J349"/>
    <mergeCell ref="K349:M349"/>
    <mergeCell ref="N349:P349"/>
    <mergeCell ref="B344:P344"/>
    <mergeCell ref="C345:H345"/>
    <mergeCell ref="I345:J345"/>
    <mergeCell ref="K345:M345"/>
    <mergeCell ref="N345:P345"/>
    <mergeCell ref="C346:H346"/>
    <mergeCell ref="I346:J346"/>
    <mergeCell ref="K346:M346"/>
    <mergeCell ref="N346:P346"/>
    <mergeCell ref="B341:F341"/>
    <mergeCell ref="G341:H341"/>
    <mergeCell ref="I341:K341"/>
    <mergeCell ref="L341:N341"/>
    <mergeCell ref="O341:P341"/>
    <mergeCell ref="B342:F342"/>
    <mergeCell ref="G342:H342"/>
    <mergeCell ref="I342:K342"/>
    <mergeCell ref="L342:N342"/>
    <mergeCell ref="O342:P342"/>
    <mergeCell ref="O339:P339"/>
    <mergeCell ref="B340:F340"/>
    <mergeCell ref="G340:H340"/>
    <mergeCell ref="I340:K340"/>
    <mergeCell ref="L340:N340"/>
    <mergeCell ref="O340:P340"/>
    <mergeCell ref="A338:A339"/>
    <mergeCell ref="B338:F338"/>
    <mergeCell ref="G338:H338"/>
    <mergeCell ref="I338:K338"/>
    <mergeCell ref="L338:N338"/>
    <mergeCell ref="O338:P338"/>
    <mergeCell ref="B339:F339"/>
    <mergeCell ref="G339:H339"/>
    <mergeCell ref="I339:K339"/>
    <mergeCell ref="L339:N339"/>
    <mergeCell ref="C332:D332"/>
    <mergeCell ref="E332:J332"/>
    <mergeCell ref="K332:L332"/>
    <mergeCell ref="M332:N332"/>
    <mergeCell ref="O332:P332"/>
    <mergeCell ref="C333:D333"/>
    <mergeCell ref="E333:J333"/>
    <mergeCell ref="K333:L333"/>
    <mergeCell ref="M333:N333"/>
    <mergeCell ref="O333:P333"/>
    <mergeCell ref="C330:D330"/>
    <mergeCell ref="E330:J330"/>
    <mergeCell ref="K330:L330"/>
    <mergeCell ref="M330:N330"/>
    <mergeCell ref="O330:P330"/>
    <mergeCell ref="C331:D331"/>
    <mergeCell ref="E331:J331"/>
    <mergeCell ref="K331:L331"/>
    <mergeCell ref="M331:N331"/>
    <mergeCell ref="O331:P331"/>
    <mergeCell ref="C328:D328"/>
    <mergeCell ref="E328:J328"/>
    <mergeCell ref="K328:L328"/>
    <mergeCell ref="M328:N328"/>
    <mergeCell ref="O328:P328"/>
    <mergeCell ref="C329:D329"/>
    <mergeCell ref="E329:J329"/>
    <mergeCell ref="K329:L329"/>
    <mergeCell ref="M329:N329"/>
    <mergeCell ref="O329:P329"/>
    <mergeCell ref="C326:D326"/>
    <mergeCell ref="E326:J326"/>
    <mergeCell ref="K326:L326"/>
    <mergeCell ref="M326:N326"/>
    <mergeCell ref="O326:P326"/>
    <mergeCell ref="C327:D327"/>
    <mergeCell ref="E327:J327"/>
    <mergeCell ref="K327:L327"/>
    <mergeCell ref="M327:N327"/>
    <mergeCell ref="O327:P327"/>
    <mergeCell ref="A321:B321"/>
    <mergeCell ref="C321:D321"/>
    <mergeCell ref="E321:F321"/>
    <mergeCell ref="G321:P321"/>
    <mergeCell ref="A322:B322"/>
    <mergeCell ref="C322:D322"/>
    <mergeCell ref="E322:F322"/>
    <mergeCell ref="G322:P322"/>
    <mergeCell ref="A319:B319"/>
    <mergeCell ref="C319:D319"/>
    <mergeCell ref="E319:F319"/>
    <mergeCell ref="G319:P319"/>
    <mergeCell ref="A320:B320"/>
    <mergeCell ref="C320:D320"/>
    <mergeCell ref="E320:F320"/>
    <mergeCell ref="G320:P320"/>
    <mergeCell ref="B309:L310"/>
    <mergeCell ref="B311:L312"/>
    <mergeCell ref="B313:O313"/>
    <mergeCell ref="B315:E315"/>
    <mergeCell ref="A318:B318"/>
    <mergeCell ref="C318:D318"/>
    <mergeCell ref="E318:F318"/>
    <mergeCell ref="G318:P318"/>
    <mergeCell ref="B290:C290"/>
    <mergeCell ref="G290:P290"/>
    <mergeCell ref="B301:K302"/>
    <mergeCell ref="B303:L304"/>
    <mergeCell ref="B305:L306"/>
    <mergeCell ref="B307:L308"/>
    <mergeCell ref="B287:C287"/>
    <mergeCell ref="E287:N287"/>
    <mergeCell ref="B288:C288"/>
    <mergeCell ref="E288:K288"/>
    <mergeCell ref="B289:C289"/>
    <mergeCell ref="G289:O289"/>
    <mergeCell ref="A283:P283"/>
    <mergeCell ref="G284:J284"/>
    <mergeCell ref="B285:C285"/>
    <mergeCell ref="E285:N285"/>
    <mergeCell ref="B286:C286"/>
    <mergeCell ref="E286:K286"/>
    <mergeCell ref="B268:D268"/>
    <mergeCell ref="G268:H268"/>
    <mergeCell ref="J268:L268"/>
    <mergeCell ref="J276:P276"/>
    <mergeCell ref="K277:O277"/>
    <mergeCell ref="A282:P282"/>
    <mergeCell ref="B264:D264"/>
    <mergeCell ref="G264:H264"/>
    <mergeCell ref="J264:L264"/>
    <mergeCell ref="B266:C266"/>
    <mergeCell ref="A267:E267"/>
    <mergeCell ref="J267:L267"/>
    <mergeCell ref="B260:D260"/>
    <mergeCell ref="O260:P260"/>
    <mergeCell ref="B261:D261"/>
    <mergeCell ref="O261:P261"/>
    <mergeCell ref="A263:E263"/>
    <mergeCell ref="G263:H263"/>
    <mergeCell ref="J263:L263"/>
    <mergeCell ref="B257:D257"/>
    <mergeCell ref="O257:P257"/>
    <mergeCell ref="B258:D258"/>
    <mergeCell ref="O258:P258"/>
    <mergeCell ref="B259:D259"/>
    <mergeCell ref="O259:P259"/>
    <mergeCell ref="L253:N253"/>
    <mergeCell ref="O253:P254"/>
    <mergeCell ref="B255:D255"/>
    <mergeCell ref="O255:P255"/>
    <mergeCell ref="B256:D256"/>
    <mergeCell ref="O256:P256"/>
    <mergeCell ref="C249:H249"/>
    <mergeCell ref="I249:J249"/>
    <mergeCell ref="K249:M249"/>
    <mergeCell ref="N249:P249"/>
    <mergeCell ref="B251:O251"/>
    <mergeCell ref="A253:A254"/>
    <mergeCell ref="B253:D254"/>
    <mergeCell ref="E253:E254"/>
    <mergeCell ref="F253:H253"/>
    <mergeCell ref="I253:K253"/>
    <mergeCell ref="C247:H247"/>
    <mergeCell ref="I247:J247"/>
    <mergeCell ref="K247:M247"/>
    <mergeCell ref="N247:P247"/>
    <mergeCell ref="C248:H248"/>
    <mergeCell ref="I248:J248"/>
    <mergeCell ref="K248:M248"/>
    <mergeCell ref="N248:P248"/>
    <mergeCell ref="C245:H245"/>
    <mergeCell ref="I245:J245"/>
    <mergeCell ref="K245:M245"/>
    <mergeCell ref="N245:P245"/>
    <mergeCell ref="C246:H246"/>
    <mergeCell ref="I246:J246"/>
    <mergeCell ref="K246:M246"/>
    <mergeCell ref="N246:P246"/>
    <mergeCell ref="C243:H243"/>
    <mergeCell ref="I243:J243"/>
    <mergeCell ref="K243:M243"/>
    <mergeCell ref="N243:P243"/>
    <mergeCell ref="C244:H244"/>
    <mergeCell ref="I244:J244"/>
    <mergeCell ref="K244:M244"/>
    <mergeCell ref="N244:P244"/>
    <mergeCell ref="C241:H241"/>
    <mergeCell ref="I241:J241"/>
    <mergeCell ref="K241:M241"/>
    <mergeCell ref="N241:P241"/>
    <mergeCell ref="C242:H242"/>
    <mergeCell ref="I242:J242"/>
    <mergeCell ref="K242:M242"/>
    <mergeCell ref="N242:P242"/>
    <mergeCell ref="C239:H239"/>
    <mergeCell ref="I239:J239"/>
    <mergeCell ref="K239:M239"/>
    <mergeCell ref="N239:P239"/>
    <mergeCell ref="C240:H240"/>
    <mergeCell ref="I240:J240"/>
    <mergeCell ref="K240:M240"/>
    <mergeCell ref="N240:P240"/>
    <mergeCell ref="C237:H237"/>
    <mergeCell ref="I237:J237"/>
    <mergeCell ref="N237:P237"/>
    <mergeCell ref="C238:H238"/>
    <mergeCell ref="I238:J238"/>
    <mergeCell ref="N238:P238"/>
    <mergeCell ref="C234:H234"/>
    <mergeCell ref="I234:J234"/>
    <mergeCell ref="K234:M238"/>
    <mergeCell ref="N234:P234"/>
    <mergeCell ref="C235:H235"/>
    <mergeCell ref="I235:J235"/>
    <mergeCell ref="N235:P235"/>
    <mergeCell ref="C236:H236"/>
    <mergeCell ref="I236:J236"/>
    <mergeCell ref="N236:P236"/>
    <mergeCell ref="C232:H232"/>
    <mergeCell ref="I232:J232"/>
    <mergeCell ref="K232:M232"/>
    <mergeCell ref="N232:P232"/>
    <mergeCell ref="C233:H233"/>
    <mergeCell ref="I233:J233"/>
    <mergeCell ref="K233:M233"/>
    <mergeCell ref="N233:P233"/>
    <mergeCell ref="C230:H230"/>
    <mergeCell ref="I230:J230"/>
    <mergeCell ref="K230:M230"/>
    <mergeCell ref="N230:P230"/>
    <mergeCell ref="C231:H231"/>
    <mergeCell ref="I231:J231"/>
    <mergeCell ref="K231:M231"/>
    <mergeCell ref="N231:P231"/>
    <mergeCell ref="C228:H228"/>
    <mergeCell ref="I228:J228"/>
    <mergeCell ref="K228:M228"/>
    <mergeCell ref="N228:P228"/>
    <mergeCell ref="C229:H229"/>
    <mergeCell ref="I229:J229"/>
    <mergeCell ref="K229:M229"/>
    <mergeCell ref="N229:P229"/>
    <mergeCell ref="B225:F225"/>
    <mergeCell ref="G225:H225"/>
    <mergeCell ref="I225:K225"/>
    <mergeCell ref="L225:N225"/>
    <mergeCell ref="O225:P225"/>
    <mergeCell ref="B227:P227"/>
    <mergeCell ref="B223:F223"/>
    <mergeCell ref="G223:H223"/>
    <mergeCell ref="I223:K223"/>
    <mergeCell ref="L223:N223"/>
    <mergeCell ref="O223:P223"/>
    <mergeCell ref="B224:F224"/>
    <mergeCell ref="G224:H224"/>
    <mergeCell ref="I224:K224"/>
    <mergeCell ref="L224:N224"/>
    <mergeCell ref="O224:P224"/>
    <mergeCell ref="O221:P221"/>
    <mergeCell ref="B222:F222"/>
    <mergeCell ref="G222:H222"/>
    <mergeCell ref="I222:K222"/>
    <mergeCell ref="L222:N222"/>
    <mergeCell ref="O222:P222"/>
    <mergeCell ref="C217:D217"/>
    <mergeCell ref="E217:J217"/>
    <mergeCell ref="K217:L217"/>
    <mergeCell ref="M217:N217"/>
    <mergeCell ref="O217:P217"/>
    <mergeCell ref="A221:A222"/>
    <mergeCell ref="B221:F221"/>
    <mergeCell ref="G221:H221"/>
    <mergeCell ref="I221:K221"/>
    <mergeCell ref="L221:N221"/>
    <mergeCell ref="C215:D215"/>
    <mergeCell ref="E215:J215"/>
    <mergeCell ref="K215:L215"/>
    <mergeCell ref="M215:N215"/>
    <mergeCell ref="O215:P215"/>
    <mergeCell ref="C216:D216"/>
    <mergeCell ref="E216:J216"/>
    <mergeCell ref="K216:L216"/>
    <mergeCell ref="M216:N216"/>
    <mergeCell ref="O216:P216"/>
    <mergeCell ref="C213:D213"/>
    <mergeCell ref="E213:J213"/>
    <mergeCell ref="K213:L213"/>
    <mergeCell ref="M213:N213"/>
    <mergeCell ref="O213:P213"/>
    <mergeCell ref="C214:D214"/>
    <mergeCell ref="E214:J214"/>
    <mergeCell ref="K214:L214"/>
    <mergeCell ref="M214:N214"/>
    <mergeCell ref="O214:P214"/>
    <mergeCell ref="A208:B208"/>
    <mergeCell ref="C208:D208"/>
    <mergeCell ref="E208:F208"/>
    <mergeCell ref="G208:P208"/>
    <mergeCell ref="A209:B209"/>
    <mergeCell ref="C209:D209"/>
    <mergeCell ref="E209:F209"/>
    <mergeCell ref="G209:P209"/>
    <mergeCell ref="A206:B206"/>
    <mergeCell ref="C206:D206"/>
    <mergeCell ref="E206:F206"/>
    <mergeCell ref="G206:P206"/>
    <mergeCell ref="A207:B207"/>
    <mergeCell ref="C207:D207"/>
    <mergeCell ref="E207:F207"/>
    <mergeCell ref="G207:P207"/>
    <mergeCell ref="B192:L193"/>
    <mergeCell ref="B194:L195"/>
    <mergeCell ref="B196:L197"/>
    <mergeCell ref="B198:L199"/>
    <mergeCell ref="B200:L201"/>
    <mergeCell ref="B203:P204"/>
    <mergeCell ref="B176:C176"/>
    <mergeCell ref="G176:P176"/>
    <mergeCell ref="B177:C177"/>
    <mergeCell ref="G177:P177"/>
    <mergeCell ref="B188:K189"/>
    <mergeCell ref="B190:L191"/>
    <mergeCell ref="B173:C173"/>
    <mergeCell ref="E173:K173"/>
    <mergeCell ref="B174:C174"/>
    <mergeCell ref="E174:N174"/>
    <mergeCell ref="B175:C175"/>
    <mergeCell ref="E175:K175"/>
    <mergeCell ref="J163:P163"/>
    <mergeCell ref="K164:O164"/>
    <mergeCell ref="A169:P169"/>
    <mergeCell ref="A170:P170"/>
    <mergeCell ref="G171:J171"/>
    <mergeCell ref="B172:C172"/>
    <mergeCell ref="E172:N172"/>
    <mergeCell ref="B152:C152"/>
    <mergeCell ref="B153:F153"/>
    <mergeCell ref="J153:L153"/>
    <mergeCell ref="M153:O153"/>
    <mergeCell ref="B154:D154"/>
    <mergeCell ref="G154:H154"/>
    <mergeCell ref="J154:L154"/>
    <mergeCell ref="M154:O154"/>
    <mergeCell ref="B150:F150"/>
    <mergeCell ref="G150:H150"/>
    <mergeCell ref="J150:L150"/>
    <mergeCell ref="M150:O150"/>
    <mergeCell ref="B151:D151"/>
    <mergeCell ref="G151:H151"/>
    <mergeCell ref="J151:L151"/>
    <mergeCell ref="M151:O151"/>
    <mergeCell ref="B146:D146"/>
    <mergeCell ref="O146:P146"/>
    <mergeCell ref="B147:D147"/>
    <mergeCell ref="O147:P147"/>
    <mergeCell ref="B148:D148"/>
    <mergeCell ref="O148:P148"/>
    <mergeCell ref="B143:D143"/>
    <mergeCell ref="O143:P143"/>
    <mergeCell ref="B144:D144"/>
    <mergeCell ref="O144:P144"/>
    <mergeCell ref="B145:D145"/>
    <mergeCell ref="O145:P145"/>
    <mergeCell ref="B139:O139"/>
    <mergeCell ref="A141:A142"/>
    <mergeCell ref="B141:D142"/>
    <mergeCell ref="E141:E142"/>
    <mergeCell ref="F141:H141"/>
    <mergeCell ref="I141:K141"/>
    <mergeCell ref="L141:N141"/>
    <mergeCell ref="O141:P142"/>
    <mergeCell ref="C136:H136"/>
    <mergeCell ref="I136:J136"/>
    <mergeCell ref="K136:M136"/>
    <mergeCell ref="N136:P136"/>
    <mergeCell ref="C137:H137"/>
    <mergeCell ref="I137:J137"/>
    <mergeCell ref="K137:M137"/>
    <mergeCell ref="N137:P137"/>
    <mergeCell ref="C134:H134"/>
    <mergeCell ref="I134:J134"/>
    <mergeCell ref="K134:M134"/>
    <mergeCell ref="N134:P134"/>
    <mergeCell ref="C135:H135"/>
    <mergeCell ref="I135:J135"/>
    <mergeCell ref="K135:M135"/>
    <mergeCell ref="N135:P135"/>
    <mergeCell ref="C132:H132"/>
    <mergeCell ref="I132:J132"/>
    <mergeCell ref="K132:M132"/>
    <mergeCell ref="N132:P132"/>
    <mergeCell ref="C133:H133"/>
    <mergeCell ref="I133:J133"/>
    <mergeCell ref="K133:M133"/>
    <mergeCell ref="N133:P133"/>
    <mergeCell ref="C130:H130"/>
    <mergeCell ref="I130:J130"/>
    <mergeCell ref="K130:M130"/>
    <mergeCell ref="N130:P130"/>
    <mergeCell ref="C131:H131"/>
    <mergeCell ref="I131:J131"/>
    <mergeCell ref="K131:M131"/>
    <mergeCell ref="N131:P131"/>
    <mergeCell ref="C126:H126"/>
    <mergeCell ref="C127:H127"/>
    <mergeCell ref="I127:J127"/>
    <mergeCell ref="K127:M127"/>
    <mergeCell ref="N127:P127"/>
    <mergeCell ref="C129:H129"/>
    <mergeCell ref="I129:J129"/>
    <mergeCell ref="K129:M129"/>
    <mergeCell ref="N129:P129"/>
    <mergeCell ref="C123:H123"/>
    <mergeCell ref="I123:J123"/>
    <mergeCell ref="K123:M123"/>
    <mergeCell ref="N123:P123"/>
    <mergeCell ref="C124:H124"/>
    <mergeCell ref="I124:J124"/>
    <mergeCell ref="K124:M124"/>
    <mergeCell ref="N124:P124"/>
    <mergeCell ref="C121:H121"/>
    <mergeCell ref="I121:J121"/>
    <mergeCell ref="K121:M121"/>
    <mergeCell ref="N121:P121"/>
    <mergeCell ref="C122:H122"/>
    <mergeCell ref="I122:J122"/>
    <mergeCell ref="K122:M122"/>
    <mergeCell ref="N122:P122"/>
    <mergeCell ref="C119:H119"/>
    <mergeCell ref="I119:J119"/>
    <mergeCell ref="K119:M119"/>
    <mergeCell ref="N119:P119"/>
    <mergeCell ref="C120:H120"/>
    <mergeCell ref="I120:J120"/>
    <mergeCell ref="K120:M120"/>
    <mergeCell ref="N120:P120"/>
    <mergeCell ref="C117:H117"/>
    <mergeCell ref="I117:J117"/>
    <mergeCell ref="K117:M117"/>
    <mergeCell ref="N117:P117"/>
    <mergeCell ref="C118:H118"/>
    <mergeCell ref="I118:J118"/>
    <mergeCell ref="K118:M118"/>
    <mergeCell ref="N118:P118"/>
    <mergeCell ref="C115:H115"/>
    <mergeCell ref="I115:J115"/>
    <mergeCell ref="K115:M115"/>
    <mergeCell ref="N115:P115"/>
    <mergeCell ref="C116:H116"/>
    <mergeCell ref="I116:J116"/>
    <mergeCell ref="K116:M116"/>
    <mergeCell ref="N116:P116"/>
    <mergeCell ref="C112:H112"/>
    <mergeCell ref="I112:J112"/>
    <mergeCell ref="K112:M112"/>
    <mergeCell ref="N112:P112"/>
    <mergeCell ref="C113:P113"/>
    <mergeCell ref="C114:H114"/>
    <mergeCell ref="I114:J114"/>
    <mergeCell ref="K114:M114"/>
    <mergeCell ref="N114:P114"/>
    <mergeCell ref="C110:H110"/>
    <mergeCell ref="I110:J110"/>
    <mergeCell ref="K110:M110"/>
    <mergeCell ref="N110:P110"/>
    <mergeCell ref="C111:H111"/>
    <mergeCell ref="I111:J111"/>
    <mergeCell ref="K111:M111"/>
    <mergeCell ref="N111:P111"/>
    <mergeCell ref="C108:H108"/>
    <mergeCell ref="I108:J108"/>
    <mergeCell ref="K108:M108"/>
    <mergeCell ref="N108:P108"/>
    <mergeCell ref="C109:H109"/>
    <mergeCell ref="I109:J109"/>
    <mergeCell ref="K109:M109"/>
    <mergeCell ref="N109:P109"/>
    <mergeCell ref="C106:H106"/>
    <mergeCell ref="I106:J106"/>
    <mergeCell ref="K106:M106"/>
    <mergeCell ref="N106:P106"/>
    <mergeCell ref="C107:H107"/>
    <mergeCell ref="I107:J107"/>
    <mergeCell ref="K107:M107"/>
    <mergeCell ref="N107:P107"/>
    <mergeCell ref="C104:H104"/>
    <mergeCell ref="I104:J104"/>
    <mergeCell ref="K104:M104"/>
    <mergeCell ref="N104:P104"/>
    <mergeCell ref="C105:H105"/>
    <mergeCell ref="I105:J105"/>
    <mergeCell ref="K105:M105"/>
    <mergeCell ref="N105:P105"/>
    <mergeCell ref="C102:H102"/>
    <mergeCell ref="I102:J102"/>
    <mergeCell ref="K102:M102"/>
    <mergeCell ref="N102:P102"/>
    <mergeCell ref="C103:H103"/>
    <mergeCell ref="I103:J103"/>
    <mergeCell ref="K103:M103"/>
    <mergeCell ref="N103:P103"/>
    <mergeCell ref="C100:H100"/>
    <mergeCell ref="I100:J100"/>
    <mergeCell ref="K100:M100"/>
    <mergeCell ref="N100:P100"/>
    <mergeCell ref="C101:H101"/>
    <mergeCell ref="I101:J101"/>
    <mergeCell ref="K101:M101"/>
    <mergeCell ref="N101:P101"/>
    <mergeCell ref="C98:H98"/>
    <mergeCell ref="I98:J98"/>
    <mergeCell ref="K98:M98"/>
    <mergeCell ref="N98:P98"/>
    <mergeCell ref="I99:J99"/>
    <mergeCell ref="K99:M99"/>
    <mergeCell ref="N99:P99"/>
    <mergeCell ref="C96:H96"/>
    <mergeCell ref="I96:J96"/>
    <mergeCell ref="K96:M96"/>
    <mergeCell ref="N96:P96"/>
    <mergeCell ref="C97:H97"/>
    <mergeCell ref="I97:J97"/>
    <mergeCell ref="K97:M97"/>
    <mergeCell ref="N97:P97"/>
    <mergeCell ref="C94:H94"/>
    <mergeCell ref="I94:J94"/>
    <mergeCell ref="K94:M94"/>
    <mergeCell ref="N94:P94"/>
    <mergeCell ref="C95:H95"/>
    <mergeCell ref="I95:J95"/>
    <mergeCell ref="K95:M95"/>
    <mergeCell ref="N95:P95"/>
    <mergeCell ref="C91:H91"/>
    <mergeCell ref="I91:J91"/>
    <mergeCell ref="K91:M91"/>
    <mergeCell ref="N91:P91"/>
    <mergeCell ref="C93:H93"/>
    <mergeCell ref="I93:J93"/>
    <mergeCell ref="K93:M93"/>
    <mergeCell ref="N93:P93"/>
    <mergeCell ref="C89:H89"/>
    <mergeCell ref="I89:J89"/>
    <mergeCell ref="K89:M89"/>
    <mergeCell ref="N89:P89"/>
    <mergeCell ref="C90:H90"/>
    <mergeCell ref="I90:J90"/>
    <mergeCell ref="K90:M90"/>
    <mergeCell ref="N90:P90"/>
    <mergeCell ref="C87:H87"/>
    <mergeCell ref="I87:J87"/>
    <mergeCell ref="K87:M87"/>
    <mergeCell ref="N87:P87"/>
    <mergeCell ref="C88:H88"/>
    <mergeCell ref="I88:J88"/>
    <mergeCell ref="K88:M88"/>
    <mergeCell ref="N88:P88"/>
    <mergeCell ref="C85:H85"/>
    <mergeCell ref="I85:J85"/>
    <mergeCell ref="K85:M85"/>
    <mergeCell ref="N85:P85"/>
    <mergeCell ref="C86:H86"/>
    <mergeCell ref="I86:J86"/>
    <mergeCell ref="K86:M86"/>
    <mergeCell ref="N86:P86"/>
    <mergeCell ref="C83:H83"/>
    <mergeCell ref="I83:J83"/>
    <mergeCell ref="K83:M83"/>
    <mergeCell ref="N83:P83"/>
    <mergeCell ref="C84:H84"/>
    <mergeCell ref="I84:J84"/>
    <mergeCell ref="K84:M84"/>
    <mergeCell ref="N84:P84"/>
    <mergeCell ref="B80:P80"/>
    <mergeCell ref="C81:H81"/>
    <mergeCell ref="I81:J81"/>
    <mergeCell ref="K81:M81"/>
    <mergeCell ref="N81:P81"/>
    <mergeCell ref="C82:H82"/>
    <mergeCell ref="I82:J82"/>
    <mergeCell ref="K82:M82"/>
    <mergeCell ref="N82:P82"/>
    <mergeCell ref="B76:F76"/>
    <mergeCell ref="G76:H76"/>
    <mergeCell ref="I76:K76"/>
    <mergeCell ref="L76:N76"/>
    <mergeCell ref="O76:P76"/>
    <mergeCell ref="B77:F77"/>
    <mergeCell ref="G77:H77"/>
    <mergeCell ref="I77:K77"/>
    <mergeCell ref="L77:N77"/>
    <mergeCell ref="O77:P77"/>
    <mergeCell ref="B74:F74"/>
    <mergeCell ref="G74:H74"/>
    <mergeCell ref="I74:K74"/>
    <mergeCell ref="L74:N74"/>
    <mergeCell ref="O74:P74"/>
    <mergeCell ref="B75:F75"/>
    <mergeCell ref="G75:H75"/>
    <mergeCell ref="I75:K75"/>
    <mergeCell ref="L75:N75"/>
    <mergeCell ref="O75:P75"/>
    <mergeCell ref="O72:P72"/>
    <mergeCell ref="B73:F73"/>
    <mergeCell ref="G73:H73"/>
    <mergeCell ref="I73:K73"/>
    <mergeCell ref="L73:N73"/>
    <mergeCell ref="O73:P73"/>
    <mergeCell ref="A71:A72"/>
    <mergeCell ref="B71:F71"/>
    <mergeCell ref="G71:H71"/>
    <mergeCell ref="I71:K71"/>
    <mergeCell ref="L71:N71"/>
    <mergeCell ref="O71:P71"/>
    <mergeCell ref="B72:F72"/>
    <mergeCell ref="G72:H72"/>
    <mergeCell ref="I72:K72"/>
    <mergeCell ref="L72:N72"/>
    <mergeCell ref="C65:D65"/>
    <mergeCell ref="E65:J65"/>
    <mergeCell ref="K65:L65"/>
    <mergeCell ref="M65:N65"/>
    <mergeCell ref="O65:P65"/>
    <mergeCell ref="E66:J66"/>
    <mergeCell ref="K66:L66"/>
    <mergeCell ref="M66:N66"/>
    <mergeCell ref="O66:P66"/>
    <mergeCell ref="C63:D63"/>
    <mergeCell ref="E63:J63"/>
    <mergeCell ref="K63:L63"/>
    <mergeCell ref="M63:N63"/>
    <mergeCell ref="O63:P63"/>
    <mergeCell ref="C64:D64"/>
    <mergeCell ref="E64:J64"/>
    <mergeCell ref="K64:L64"/>
    <mergeCell ref="M64:N64"/>
    <mergeCell ref="O64:P64"/>
    <mergeCell ref="C61:D61"/>
    <mergeCell ref="E61:J61"/>
    <mergeCell ref="K61:L61"/>
    <mergeCell ref="M61:N61"/>
    <mergeCell ref="O61:P61"/>
    <mergeCell ref="C62:D62"/>
    <mergeCell ref="E62:J62"/>
    <mergeCell ref="K62:L62"/>
    <mergeCell ref="M62:N62"/>
    <mergeCell ref="O62:P62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A54:B54"/>
    <mergeCell ref="C54:D54"/>
    <mergeCell ref="E54:F54"/>
    <mergeCell ref="G54:P54"/>
    <mergeCell ref="C58:D58"/>
    <mergeCell ref="E58:J58"/>
    <mergeCell ref="K58:L58"/>
    <mergeCell ref="M58:N58"/>
    <mergeCell ref="O58:P58"/>
    <mergeCell ref="B43:L44"/>
    <mergeCell ref="B45:L46"/>
    <mergeCell ref="B48:J48"/>
    <mergeCell ref="B49:M49"/>
    <mergeCell ref="A53:B53"/>
    <mergeCell ref="C53:D53"/>
    <mergeCell ref="E53:F53"/>
    <mergeCell ref="G53:P53"/>
    <mergeCell ref="B33:K34"/>
    <mergeCell ref="B35:L36"/>
    <mergeCell ref="B37:K37"/>
    <mergeCell ref="B38:M38"/>
    <mergeCell ref="B39:L40"/>
    <mergeCell ref="B41:L42"/>
    <mergeCell ref="B20:C20"/>
    <mergeCell ref="E20:K20"/>
    <mergeCell ref="B21:C21"/>
    <mergeCell ref="G21:P21"/>
    <mergeCell ref="B22:C22"/>
    <mergeCell ref="G22:P22"/>
    <mergeCell ref="G16:J16"/>
    <mergeCell ref="B17:C17"/>
    <mergeCell ref="E17:P17"/>
    <mergeCell ref="B18:C18"/>
    <mergeCell ref="E18:K18"/>
    <mergeCell ref="B19:C19"/>
    <mergeCell ref="E19:P19"/>
    <mergeCell ref="C2:G2"/>
    <mergeCell ref="K7:P7"/>
    <mergeCell ref="K8:P8"/>
    <mergeCell ref="K10:P10"/>
    <mergeCell ref="A14:P14"/>
    <mergeCell ref="A15:P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2017-07-07T07:24:18Z</dcterms:modified>
</cp:coreProperties>
</file>